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1595" windowHeight="8700" tabRatio="679" firstSheet="7" activeTab="13"/>
  </bookViews>
  <sheets>
    <sheet name="Activité 1" sheetId="1" r:id="rId1"/>
    <sheet name="Activité 2" sheetId="17" r:id="rId2"/>
    <sheet name="Activité 3" sheetId="18" r:id="rId3"/>
    <sheet name="Activité 4" sheetId="19" r:id="rId4"/>
    <sheet name="Activité 5" sheetId="20" r:id="rId5"/>
    <sheet name="Activité 6" sheetId="21" r:id="rId6"/>
    <sheet name="Activité 7" sheetId="22" r:id="rId7"/>
    <sheet name="Activité 8" sheetId="23" r:id="rId8"/>
    <sheet name="Activité 9" sheetId="24" r:id="rId9"/>
    <sheet name="Activité 10" sheetId="25" r:id="rId10"/>
    <sheet name="Ne pas REMPLIR ni SUPPRIMER" sheetId="11" r:id="rId11"/>
    <sheet name="TOTAUX" sheetId="12" r:id="rId12"/>
    <sheet name="Recap par familles (a remplir)" sheetId="13" r:id="rId13"/>
    <sheet name="Régie" sheetId="26" r:id="rId14"/>
    <sheet name="BDD" sheetId="14" r:id="rId15"/>
  </sheets>
  <definedNames>
    <definedName name="BDD">BDD!$A$2:$A$160</definedName>
    <definedName name="Nom">BDD!$A$2:$A$160</definedName>
    <definedName name="Z_25198CB1_F13C_4A44_94C5_D471D344BA23_.wvu.PrintArea" localSheetId="11" hidden="1">TOTAUX!$A$1:$J$35</definedName>
    <definedName name="Z_25198CB1_F13C_4A44_94C5_D471D344BA23_.wvu.Rows" localSheetId="0" hidden="1">'Activité 1'!$32:$79</definedName>
    <definedName name="Z_25198CB1_F13C_4A44_94C5_D471D344BA23_.wvu.Rows" localSheetId="9" hidden="1">'Activité 10'!$32:$79</definedName>
    <definedName name="Z_25198CB1_F13C_4A44_94C5_D471D344BA23_.wvu.Rows" localSheetId="1" hidden="1">'Activité 2'!$32:$79</definedName>
    <definedName name="Z_25198CB1_F13C_4A44_94C5_D471D344BA23_.wvu.Rows" localSheetId="2" hidden="1">'Activité 3'!$32:$79</definedName>
    <definedName name="Z_25198CB1_F13C_4A44_94C5_D471D344BA23_.wvu.Rows" localSheetId="3" hidden="1">'Activité 4'!$32:$79</definedName>
    <definedName name="Z_25198CB1_F13C_4A44_94C5_D471D344BA23_.wvu.Rows" localSheetId="4" hidden="1">'Activité 5'!$32:$79</definedName>
    <definedName name="Z_25198CB1_F13C_4A44_94C5_D471D344BA23_.wvu.Rows" localSheetId="5" hidden="1">'Activité 6'!$32:$79</definedName>
    <definedName name="Z_25198CB1_F13C_4A44_94C5_D471D344BA23_.wvu.Rows" localSheetId="6" hidden="1">'Activité 7'!$32:$79</definedName>
    <definedName name="Z_25198CB1_F13C_4A44_94C5_D471D344BA23_.wvu.Rows" localSheetId="7" hidden="1">'Activité 8'!$32:$79</definedName>
    <definedName name="Z_25198CB1_F13C_4A44_94C5_D471D344BA23_.wvu.Rows" localSheetId="8" hidden="1">'Activité 9'!$32:$79</definedName>
    <definedName name="Z_46F17CC5_1F34_4F0A_83BA_106F749C647D_.wvu.Cols" localSheetId="10" hidden="1">'Ne pas REMPLIR ni SUPPRIMER'!$B:$C</definedName>
    <definedName name="Z_46F17CC5_1F34_4F0A_83BA_106F749C647D_.wvu.Rows" localSheetId="0" hidden="1">'Activité 1'!$44:$79</definedName>
    <definedName name="Z_46F17CC5_1F34_4F0A_83BA_106F749C647D_.wvu.Rows" localSheetId="9" hidden="1">'Activité 10'!$44:$79</definedName>
    <definedName name="Z_46F17CC5_1F34_4F0A_83BA_106F749C647D_.wvu.Rows" localSheetId="1" hidden="1">'Activité 2'!$44:$79</definedName>
    <definedName name="Z_46F17CC5_1F34_4F0A_83BA_106F749C647D_.wvu.Rows" localSheetId="2" hidden="1">'Activité 3'!$44:$79</definedName>
    <definedName name="Z_46F17CC5_1F34_4F0A_83BA_106F749C647D_.wvu.Rows" localSheetId="3" hidden="1">'Activité 4'!$44:$79</definedName>
    <definedName name="Z_46F17CC5_1F34_4F0A_83BA_106F749C647D_.wvu.Rows" localSheetId="4" hidden="1">'Activité 5'!$44:$79</definedName>
    <definedName name="Z_46F17CC5_1F34_4F0A_83BA_106F749C647D_.wvu.Rows" localSheetId="5" hidden="1">'Activité 6'!$44:$79</definedName>
    <definedName name="Z_46F17CC5_1F34_4F0A_83BA_106F749C647D_.wvu.Rows" localSheetId="6" hidden="1">'Activité 7'!$44:$79</definedName>
    <definedName name="Z_46F17CC5_1F34_4F0A_83BA_106F749C647D_.wvu.Rows" localSheetId="7" hidden="1">'Activité 8'!$44:$79</definedName>
    <definedName name="Z_46F17CC5_1F34_4F0A_83BA_106F749C647D_.wvu.Rows" localSheetId="8" hidden="1">'Activité 9'!$44:$79</definedName>
    <definedName name="Z_477E75A8_492A_4356_81DA_592B110BE1D6_.wvu.PrintArea" localSheetId="11" hidden="1">TOTAUX!$A$1:$J$35</definedName>
    <definedName name="Z_477E75A8_492A_4356_81DA_592B110BE1D6_.wvu.Rows" localSheetId="0" hidden="1">'Activité 1'!$36:$79</definedName>
    <definedName name="Z_477E75A8_492A_4356_81DA_592B110BE1D6_.wvu.Rows" localSheetId="9" hidden="1">'Activité 10'!$36:$79</definedName>
    <definedName name="Z_477E75A8_492A_4356_81DA_592B110BE1D6_.wvu.Rows" localSheetId="1" hidden="1">'Activité 2'!$36:$79</definedName>
    <definedName name="Z_477E75A8_492A_4356_81DA_592B110BE1D6_.wvu.Rows" localSheetId="2" hidden="1">'Activité 3'!$36:$79</definedName>
    <definedName name="Z_477E75A8_492A_4356_81DA_592B110BE1D6_.wvu.Rows" localSheetId="3" hidden="1">'Activité 4'!$36:$79</definedName>
    <definedName name="Z_477E75A8_492A_4356_81DA_592B110BE1D6_.wvu.Rows" localSheetId="4" hidden="1">'Activité 5'!$36:$79</definedName>
    <definedName name="Z_477E75A8_492A_4356_81DA_592B110BE1D6_.wvu.Rows" localSheetId="5" hidden="1">'Activité 6'!$36:$79</definedName>
    <definedName name="Z_477E75A8_492A_4356_81DA_592B110BE1D6_.wvu.Rows" localSheetId="6" hidden="1">'Activité 7'!$36:$79</definedName>
    <definedName name="Z_477E75A8_492A_4356_81DA_592B110BE1D6_.wvu.Rows" localSheetId="7" hidden="1">'Activité 8'!$36:$79</definedName>
    <definedName name="Z_477E75A8_492A_4356_81DA_592B110BE1D6_.wvu.Rows" localSheetId="8" hidden="1">'Activité 9'!$36:$79</definedName>
    <definedName name="Z_5AB35D37_FA15_4BD8_BE83_9E02EE455447_.wvu.PrintArea" localSheetId="11" hidden="1">TOTAUX!$A$1:$J$35</definedName>
    <definedName name="Z_65CB948D_E828_4A40_8AB6_F78A1F4CD1F8_.wvu.Cols" localSheetId="0" hidden="1">'Activité 1'!$B:$B</definedName>
    <definedName name="Z_65CB948D_E828_4A40_8AB6_F78A1F4CD1F8_.wvu.Cols" localSheetId="9" hidden="1">'Activité 10'!$B:$B</definedName>
    <definedName name="Z_65CB948D_E828_4A40_8AB6_F78A1F4CD1F8_.wvu.Cols" localSheetId="1" hidden="1">'Activité 2'!$B:$B</definedName>
    <definedName name="Z_65CB948D_E828_4A40_8AB6_F78A1F4CD1F8_.wvu.Cols" localSheetId="2" hidden="1">'Activité 3'!$B:$B</definedName>
    <definedName name="Z_65CB948D_E828_4A40_8AB6_F78A1F4CD1F8_.wvu.Cols" localSheetId="3" hidden="1">'Activité 4'!$B:$B</definedName>
    <definedName name="Z_65CB948D_E828_4A40_8AB6_F78A1F4CD1F8_.wvu.Cols" localSheetId="4" hidden="1">'Activité 5'!$B:$B</definedName>
    <definedName name="Z_65CB948D_E828_4A40_8AB6_F78A1F4CD1F8_.wvu.Cols" localSheetId="5" hidden="1">'Activité 6'!$B:$B</definedName>
    <definedName name="Z_65CB948D_E828_4A40_8AB6_F78A1F4CD1F8_.wvu.Cols" localSheetId="6" hidden="1">'Activité 7'!$B:$B</definedName>
    <definedName name="Z_65CB948D_E828_4A40_8AB6_F78A1F4CD1F8_.wvu.Cols" localSheetId="7" hidden="1">'Activité 8'!$B:$B</definedName>
    <definedName name="Z_65CB948D_E828_4A40_8AB6_F78A1F4CD1F8_.wvu.Cols" localSheetId="8" hidden="1">'Activité 9'!$B:$B</definedName>
    <definedName name="Z_972AC61E_1D01_4808_A68D_63D184BE51FB_.wvu.PrintArea" localSheetId="11" hidden="1">TOTAUX!$A$1:$J$35</definedName>
    <definedName name="Z_972AC61E_1D01_4808_A68D_63D184BE51FB_.wvu.Rows" localSheetId="0" hidden="1">'Activité 1'!$36:$79</definedName>
    <definedName name="Z_972AC61E_1D01_4808_A68D_63D184BE51FB_.wvu.Rows" localSheetId="9" hidden="1">'Activité 10'!$36:$79</definedName>
    <definedName name="Z_972AC61E_1D01_4808_A68D_63D184BE51FB_.wvu.Rows" localSheetId="1" hidden="1">'Activité 2'!$36:$79</definedName>
    <definedName name="Z_972AC61E_1D01_4808_A68D_63D184BE51FB_.wvu.Rows" localSheetId="2" hidden="1">'Activité 3'!$36:$79</definedName>
    <definedName name="Z_972AC61E_1D01_4808_A68D_63D184BE51FB_.wvu.Rows" localSheetId="3" hidden="1">'Activité 4'!$36:$79</definedName>
    <definedName name="Z_972AC61E_1D01_4808_A68D_63D184BE51FB_.wvu.Rows" localSheetId="4" hidden="1">'Activité 5'!$36:$79</definedName>
    <definedName name="Z_972AC61E_1D01_4808_A68D_63D184BE51FB_.wvu.Rows" localSheetId="5" hidden="1">'Activité 6'!$36:$79</definedName>
    <definedName name="Z_972AC61E_1D01_4808_A68D_63D184BE51FB_.wvu.Rows" localSheetId="6" hidden="1">'Activité 7'!$36:$79</definedName>
    <definedName name="Z_972AC61E_1D01_4808_A68D_63D184BE51FB_.wvu.Rows" localSheetId="7" hidden="1">'Activité 8'!$36:$79</definedName>
    <definedName name="Z_972AC61E_1D01_4808_A68D_63D184BE51FB_.wvu.Rows" localSheetId="8" hidden="1">'Activité 9'!$36:$79</definedName>
    <definedName name="Z_98F64F57_6AFF_4627_8F08_3E29BB98481B_.wvu.PrintArea" localSheetId="11" hidden="1">TOTAUX!$A$1:$J$35</definedName>
    <definedName name="Z_98F64F57_6AFF_4627_8F08_3E29BB98481B_.wvu.Rows" localSheetId="0" hidden="1">'Activité 1'!$44:$79</definedName>
    <definedName name="Z_98F64F57_6AFF_4627_8F08_3E29BB98481B_.wvu.Rows" localSheetId="9" hidden="1">'Activité 10'!$44:$79</definedName>
    <definedName name="Z_98F64F57_6AFF_4627_8F08_3E29BB98481B_.wvu.Rows" localSheetId="1" hidden="1">'Activité 2'!$44:$79</definedName>
    <definedName name="Z_98F64F57_6AFF_4627_8F08_3E29BB98481B_.wvu.Rows" localSheetId="2" hidden="1">'Activité 3'!$44:$79</definedName>
    <definedName name="Z_98F64F57_6AFF_4627_8F08_3E29BB98481B_.wvu.Rows" localSheetId="3" hidden="1">'Activité 4'!$44:$79</definedName>
    <definedName name="Z_98F64F57_6AFF_4627_8F08_3E29BB98481B_.wvu.Rows" localSheetId="4" hidden="1">'Activité 5'!$44:$79</definedName>
    <definedName name="Z_98F64F57_6AFF_4627_8F08_3E29BB98481B_.wvu.Rows" localSheetId="5" hidden="1">'Activité 6'!$44:$79</definedName>
    <definedName name="Z_98F64F57_6AFF_4627_8F08_3E29BB98481B_.wvu.Rows" localSheetId="6" hidden="1">'Activité 7'!$44:$79</definedName>
    <definedName name="Z_98F64F57_6AFF_4627_8F08_3E29BB98481B_.wvu.Rows" localSheetId="7" hidden="1">'Activité 8'!$44:$79</definedName>
    <definedName name="Z_98F64F57_6AFF_4627_8F08_3E29BB98481B_.wvu.Rows" localSheetId="8" hidden="1">'Activité 9'!$44:$79</definedName>
    <definedName name="Z_99E7F295_9F17_4A7E_BF9C_B2C6EC732B96_.wvu.Cols" localSheetId="10" hidden="1">'Ne pas REMPLIR ni SUPPRIMER'!$B:$C</definedName>
    <definedName name="Z_99E7F295_9F17_4A7E_BF9C_B2C6EC732B96_.wvu.Rows" localSheetId="0" hidden="1">'Activité 1'!$44:$79</definedName>
    <definedName name="Z_99E7F295_9F17_4A7E_BF9C_B2C6EC732B96_.wvu.Rows" localSheetId="9" hidden="1">'Activité 10'!$44:$79</definedName>
    <definedName name="Z_99E7F295_9F17_4A7E_BF9C_B2C6EC732B96_.wvu.Rows" localSheetId="1" hidden="1">'Activité 2'!$44:$79</definedName>
    <definedName name="Z_99E7F295_9F17_4A7E_BF9C_B2C6EC732B96_.wvu.Rows" localSheetId="2" hidden="1">'Activité 3'!$44:$79</definedName>
    <definedName name="Z_99E7F295_9F17_4A7E_BF9C_B2C6EC732B96_.wvu.Rows" localSheetId="3" hidden="1">'Activité 4'!$44:$79</definedName>
    <definedName name="Z_99E7F295_9F17_4A7E_BF9C_B2C6EC732B96_.wvu.Rows" localSheetId="4" hidden="1">'Activité 5'!$44:$79</definedName>
    <definedName name="Z_99E7F295_9F17_4A7E_BF9C_B2C6EC732B96_.wvu.Rows" localSheetId="5" hidden="1">'Activité 6'!$44:$79</definedName>
    <definedName name="Z_99E7F295_9F17_4A7E_BF9C_B2C6EC732B96_.wvu.Rows" localSheetId="6" hidden="1">'Activité 7'!$44:$79</definedName>
    <definedName name="Z_99E7F295_9F17_4A7E_BF9C_B2C6EC732B96_.wvu.Rows" localSheetId="7" hidden="1">'Activité 8'!$44:$79</definedName>
    <definedName name="Z_99E7F295_9F17_4A7E_BF9C_B2C6EC732B96_.wvu.Rows" localSheetId="8" hidden="1">'Activité 9'!$44:$79</definedName>
    <definedName name="Z_C8B6835F_763B_4E06_8C35_F305F5F925D0_.wvu.PrintArea" localSheetId="11" hidden="1">TOTAUX!$A$1:$J$35</definedName>
    <definedName name="Z_C8B6835F_763B_4E06_8C35_F305F5F925D0_.wvu.Rows" localSheetId="0" hidden="1">'Activité 1'!$44:$79</definedName>
    <definedName name="Z_C8B6835F_763B_4E06_8C35_F305F5F925D0_.wvu.Rows" localSheetId="9" hidden="1">'Activité 10'!$44:$79</definedName>
    <definedName name="Z_C8B6835F_763B_4E06_8C35_F305F5F925D0_.wvu.Rows" localSheetId="1" hidden="1">'Activité 2'!$44:$79</definedName>
    <definedName name="Z_C8B6835F_763B_4E06_8C35_F305F5F925D0_.wvu.Rows" localSheetId="2" hidden="1">'Activité 3'!$44:$79</definedName>
    <definedName name="Z_C8B6835F_763B_4E06_8C35_F305F5F925D0_.wvu.Rows" localSheetId="3" hidden="1">'Activité 4'!$44:$79</definedName>
    <definedName name="Z_C8B6835F_763B_4E06_8C35_F305F5F925D0_.wvu.Rows" localSheetId="4" hidden="1">'Activité 5'!$44:$79</definedName>
    <definedName name="Z_C8B6835F_763B_4E06_8C35_F305F5F925D0_.wvu.Rows" localSheetId="5" hidden="1">'Activité 6'!$44:$79</definedName>
    <definedName name="Z_C8B6835F_763B_4E06_8C35_F305F5F925D0_.wvu.Rows" localSheetId="6" hidden="1">'Activité 7'!$44:$79</definedName>
    <definedName name="Z_C8B6835F_763B_4E06_8C35_F305F5F925D0_.wvu.Rows" localSheetId="7" hidden="1">'Activité 8'!$44:$79</definedName>
    <definedName name="Z_C8B6835F_763B_4E06_8C35_F305F5F925D0_.wvu.Rows" localSheetId="8" hidden="1">'Activité 9'!$44:$79</definedName>
    <definedName name="_xlnm.Print_Area" localSheetId="11">TOTAUX!$A$1:$J$35</definedName>
  </definedNames>
  <calcPr calcId="125725"/>
  <customWorkbookViews>
    <customWorkbookView name="accueil - Affichage personnalisé" guid="{972AC61E-1D01-4808-A68D-63D184BE51FB}" mergeInterval="0" personalView="1" maximized="1" xWindow="1" yWindow="1" windowWidth="1916" windowHeight="850" tabRatio="679" activeSheetId="5" showComments="commIndAndComment"/>
    <customWorkbookView name="réunion - Affichage personnalisé" guid="{25198CB1-F13C-4A44-94C5-D471D344BA23}" mergeInterval="0" personalView="1" maximized="1" xWindow="1" yWindow="1" windowWidth="1600" windowHeight="670" tabRatio="679" activeSheetId="14"/>
    <customWorkbookView name="jeunesse3 - Affichage personnalisé" guid="{46F17CC5-1F34-4F0A-83BA-106F749C647D}" mergeInterval="0" personalView="1" maximized="1" xWindow="1" yWindow="1" windowWidth="1600" windowHeight="670" tabRatio="681" activeSheetId="1"/>
    <customWorkbookView name="rsp - Affichage personnalisé" guid="{477E75A8-492A-4356-81DA-592B110BE1D6}" mergeInterval="0" personalView="1" maximized="1" xWindow="1" yWindow="1" windowWidth="1362" windowHeight="547" tabRatio="679" activeSheetId="6"/>
    <customWorkbookView name="jeunesse - Affichage personnalisé" guid="{65CB948D-E828-4A40-8AB6-F78A1F4CD1F8}" mergeInterval="0" personalView="1" maximized="1" windowWidth="1276" windowHeight="646" tabRatio="679" activeSheetId="19" showStatusbar="0"/>
    <customWorkbookView name="secrétariat - Affichage personnalisé" guid="{402C2ECA-551C-446D-8E43-7DB0362BD013}" mergeInterval="0" personalView="1" maximized="1" windowWidth="1020" windowHeight="539" tabRatio="535" activeSheetId="20"/>
    <customWorkbookView name="* - Affichage personnalisé" guid="{6D541EEA-1CE3-420F-8A27-171CC35A84A7}" mergeInterval="0" personalView="1" maximized="1" windowWidth="1276" windowHeight="570" tabRatio="535" activeSheetId="20"/>
    <customWorkbookView name="adj_direction - Affichage personnalisé" guid="{C99CAE3A-8C6D-44BF-862E-9BF212D92955}" mergeInterval="0" personalView="1" maximized="1" windowWidth="1020" windowHeight="537" tabRatio="535" activeSheetId="14"/>
    <customWorkbookView name="secrétariat2 - Affichage personnalisé" guid="{1E5B689F-9566-47FA-A557-BDCCC3C79C6A}" mergeInterval="0" personalView="1" maximized="1" windowWidth="1020" windowHeight="561" tabRatio="535" activeSheetId="16"/>
    <customWorkbookView name="photocopieur - Affichage personnalisé" guid="{C8B6835F-763B-4E06-8C35-F305F5F925D0}" mergeInterval="0" personalView="1" maximized="1" xWindow="1" yWindow="1" windowWidth="1024" windowHeight="547" tabRatio="679" activeSheetId="16"/>
    <customWorkbookView name="communication - Affichage personnalisé" guid="{99E7F295-9F17-4A7E-BF9C-B2C6EC732B96}" mergeInterval="0" personalView="1" maximized="1" xWindow="1" yWindow="1" windowWidth="1676" windowHeight="829" tabRatio="681" activeSheetId="10"/>
    <customWorkbookView name="adjoint_dg - Affichage personnalisé" guid="{98F64F57-6AFF-4627-8F08-3E29BB98481B}" mergeInterval="0" personalView="1" maximized="1" xWindow="1" yWindow="1" windowWidth="1916" windowHeight="970" tabRatio="679" activeSheetId="8"/>
    <customWorkbookView name="jeunesse2 - Affichage personnalisé" guid="{5AB35D37-FA15-4BD8-BE83-9E02EE455447}" mergeInterval="0" personalView="1" maximized="1" xWindow="1" yWindow="1" windowWidth="1362" windowHeight="547" tabRatio="679" activeSheetId="1"/>
  </customWorkbookViews>
</workbook>
</file>

<file path=xl/calcChain.xml><?xml version="1.0" encoding="utf-8"?>
<calcChain xmlns="http://schemas.openxmlformats.org/spreadsheetml/2006/main">
  <c r="K80" i="26"/>
  <c r="T38"/>
  <c r="T30"/>
  <c r="T20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5"/>
  <c r="S80"/>
  <c r="R80"/>
  <c r="Q80"/>
  <c r="Q81" s="1"/>
  <c r="N80"/>
  <c r="L80"/>
  <c r="J80"/>
  <c r="I80"/>
  <c r="H80"/>
  <c r="G80"/>
  <c r="F80"/>
  <c r="E80"/>
  <c r="D80"/>
  <c r="C80"/>
  <c r="T79"/>
  <c r="M79"/>
  <c r="T78"/>
  <c r="M78"/>
  <c r="T77"/>
  <c r="M77"/>
  <c r="T76"/>
  <c r="M76"/>
  <c r="T75"/>
  <c r="M75"/>
  <c r="T74"/>
  <c r="M74"/>
  <c r="T73"/>
  <c r="M73"/>
  <c r="T72"/>
  <c r="M72"/>
  <c r="T71"/>
  <c r="M71"/>
  <c r="T70"/>
  <c r="M70"/>
  <c r="T69"/>
  <c r="M69"/>
  <c r="T68"/>
  <c r="M68"/>
  <c r="T67"/>
  <c r="M67"/>
  <c r="T66"/>
  <c r="M66"/>
  <c r="T65"/>
  <c r="M65"/>
  <c r="T64"/>
  <c r="M64"/>
  <c r="T63"/>
  <c r="M63"/>
  <c r="T62"/>
  <c r="M62"/>
  <c r="T61"/>
  <c r="M61"/>
  <c r="T60"/>
  <c r="M60"/>
  <c r="T59"/>
  <c r="M59"/>
  <c r="T58"/>
  <c r="M58"/>
  <c r="T57"/>
  <c r="M57"/>
  <c r="T56"/>
  <c r="M56"/>
  <c r="T55"/>
  <c r="M55"/>
  <c r="T54"/>
  <c r="M54"/>
  <c r="T53"/>
  <c r="M53"/>
  <c r="T52"/>
  <c r="M52"/>
  <c r="T51"/>
  <c r="M51"/>
  <c r="T50"/>
  <c r="M50"/>
  <c r="T49"/>
  <c r="M49"/>
  <c r="T48"/>
  <c r="M48"/>
  <c r="T47"/>
  <c r="M47"/>
  <c r="T46"/>
  <c r="M46"/>
  <c r="T45"/>
  <c r="M45"/>
  <c r="T44"/>
  <c r="M44"/>
  <c r="T43"/>
  <c r="M43"/>
  <c r="T42"/>
  <c r="M42"/>
  <c r="T41"/>
  <c r="M41"/>
  <c r="T40"/>
  <c r="M40"/>
  <c r="T39"/>
  <c r="M39"/>
  <c r="M38"/>
  <c r="T37"/>
  <c r="M37"/>
  <c r="T36"/>
  <c r="M36"/>
  <c r="T35"/>
  <c r="M35"/>
  <c r="T34"/>
  <c r="M34"/>
  <c r="T33"/>
  <c r="M33"/>
  <c r="T32"/>
  <c r="M32"/>
  <c r="T31"/>
  <c r="M31"/>
  <c r="M30"/>
  <c r="T29"/>
  <c r="M29"/>
  <c r="T28"/>
  <c r="M28"/>
  <c r="T27"/>
  <c r="M27"/>
  <c r="T26"/>
  <c r="M26"/>
  <c r="T25"/>
  <c r="M25"/>
  <c r="T24"/>
  <c r="M24"/>
  <c r="T23"/>
  <c r="M23"/>
  <c r="T22"/>
  <c r="M22"/>
  <c r="T21"/>
  <c r="M21"/>
  <c r="M20"/>
  <c r="T19"/>
  <c r="M19"/>
  <c r="T18"/>
  <c r="M18"/>
  <c r="T17"/>
  <c r="M17"/>
  <c r="T16"/>
  <c r="M16"/>
  <c r="T15"/>
  <c r="M15"/>
  <c r="T14"/>
  <c r="M14"/>
  <c r="T13"/>
  <c r="M13"/>
  <c r="T12"/>
  <c r="M12"/>
  <c r="T11"/>
  <c r="M11"/>
  <c r="T10"/>
  <c r="M10"/>
  <c r="T9"/>
  <c r="M9"/>
  <c r="T8"/>
  <c r="M8"/>
  <c r="T7"/>
  <c r="M7"/>
  <c r="T6"/>
  <c r="M6"/>
  <c r="T5"/>
  <c r="T80" s="1"/>
  <c r="M5"/>
  <c r="M80" s="1"/>
  <c r="C57" i="12" l="1"/>
  <c r="C56"/>
  <c r="C55"/>
  <c r="C54"/>
  <c r="C53"/>
  <c r="C52"/>
  <c r="C51"/>
  <c r="C50"/>
  <c r="C49"/>
  <c r="C48"/>
  <c r="E1" i="25"/>
  <c r="E1" i="24"/>
  <c r="E1" i="23"/>
  <c r="E1" i="22"/>
  <c r="E1" i="21"/>
  <c r="E1" i="20"/>
  <c r="E1" i="19"/>
  <c r="E1" i="18"/>
  <c r="E1" i="17"/>
  <c r="E1" i="1"/>
  <c r="E57" i="12"/>
  <c r="E56"/>
  <c r="E55"/>
  <c r="E54"/>
  <c r="E53"/>
  <c r="E52"/>
  <c r="E51"/>
  <c r="E50"/>
  <c r="E49"/>
  <c r="I137" i="25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AB3" s="1"/>
  <c r="AD3" s="1"/>
  <c r="R20"/>
  <c r="N20"/>
  <c r="M20"/>
  <c r="L20"/>
  <c r="F157" s="1"/>
  <c r="K20"/>
  <c r="J20"/>
  <c r="G20"/>
  <c r="AG9" s="1"/>
  <c r="F20"/>
  <c r="P16"/>
  <c r="P15"/>
  <c r="P14"/>
  <c r="P13"/>
  <c r="P12"/>
  <c r="AI7"/>
  <c r="M6"/>
  <c r="J136" s="1"/>
  <c r="AH4"/>
  <c r="P2"/>
  <c r="P3" s="1"/>
  <c r="M2"/>
  <c r="M8" s="1"/>
  <c r="I137" i="24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R20"/>
  <c r="N20"/>
  <c r="M20"/>
  <c r="L20"/>
  <c r="F157" s="1"/>
  <c r="K20"/>
  <c r="J20"/>
  <c r="G20"/>
  <c r="AG9" s="1"/>
  <c r="F20"/>
  <c r="P16"/>
  <c r="P15"/>
  <c r="P14"/>
  <c r="P13"/>
  <c r="P12"/>
  <c r="M6"/>
  <c r="J136" s="1"/>
  <c r="AB3"/>
  <c r="AD3" s="1"/>
  <c r="AB2"/>
  <c r="AD2" s="1"/>
  <c r="P2"/>
  <c r="P3" s="1"/>
  <c r="M2"/>
  <c r="M8" s="1"/>
  <c r="AB1"/>
  <c r="AD1" s="1"/>
  <c r="I137" i="23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AB3" s="1"/>
  <c r="AD3" s="1"/>
  <c r="R20"/>
  <c r="N20"/>
  <c r="M20"/>
  <c r="L20"/>
  <c r="F157" s="1"/>
  <c r="K20"/>
  <c r="J20"/>
  <c r="G20"/>
  <c r="AG9" s="1"/>
  <c r="F20"/>
  <c r="P16"/>
  <c r="P15"/>
  <c r="P14"/>
  <c r="P13"/>
  <c r="P12"/>
  <c r="M6"/>
  <c r="J136" s="1"/>
  <c r="P2"/>
  <c r="P3" s="1"/>
  <c r="M2"/>
  <c r="M8" s="1"/>
  <c r="I137" i="22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AB3" s="1"/>
  <c r="AD3" s="1"/>
  <c r="R20"/>
  <c r="N20"/>
  <c r="M20"/>
  <c r="L20"/>
  <c r="F157" s="1"/>
  <c r="K20"/>
  <c r="J20"/>
  <c r="G20"/>
  <c r="AG9" s="1"/>
  <c r="F20"/>
  <c r="P16"/>
  <c r="P15"/>
  <c r="P14"/>
  <c r="P13"/>
  <c r="P12"/>
  <c r="M6"/>
  <c r="J136" s="1"/>
  <c r="P2"/>
  <c r="P3" s="1"/>
  <c r="M2"/>
  <c r="M8" s="1"/>
  <c r="I137" i="21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AB3" s="1"/>
  <c r="AD3" s="1"/>
  <c r="R20"/>
  <c r="N20"/>
  <c r="M20"/>
  <c r="L20"/>
  <c r="F157" s="1"/>
  <c r="K20"/>
  <c r="J20"/>
  <c r="G20"/>
  <c r="AG9" s="1"/>
  <c r="F20"/>
  <c r="P16"/>
  <c r="P15"/>
  <c r="P14"/>
  <c r="P13"/>
  <c r="P12"/>
  <c r="M6"/>
  <c r="J136" s="1"/>
  <c r="P2"/>
  <c r="P3" s="1"/>
  <c r="M2"/>
  <c r="M8" s="1"/>
  <c r="I137" i="20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AB1" s="1"/>
  <c r="AD1" s="1"/>
  <c r="R20"/>
  <c r="N20"/>
  <c r="M20"/>
  <c r="L20"/>
  <c r="F157" s="1"/>
  <c r="K20"/>
  <c r="J20"/>
  <c r="G20"/>
  <c r="AG9" s="1"/>
  <c r="F20"/>
  <c r="P16"/>
  <c r="P15"/>
  <c r="P14"/>
  <c r="P13"/>
  <c r="P12"/>
  <c r="M6"/>
  <c r="J136" s="1"/>
  <c r="AH3"/>
  <c r="AB3"/>
  <c r="AD3" s="1"/>
  <c r="AH2"/>
  <c r="AB2"/>
  <c r="AD2" s="1"/>
  <c r="P2"/>
  <c r="P3" s="1"/>
  <c r="M2"/>
  <c r="M8" s="1"/>
  <c r="I137" i="19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AB3" s="1"/>
  <c r="AD3" s="1"/>
  <c r="R20"/>
  <c r="N20"/>
  <c r="M20"/>
  <c r="L20"/>
  <c r="F157" s="1"/>
  <c r="K20"/>
  <c r="J20"/>
  <c r="G20"/>
  <c r="AG9" s="1"/>
  <c r="F20"/>
  <c r="P16"/>
  <c r="P15"/>
  <c r="P14"/>
  <c r="P13"/>
  <c r="P12"/>
  <c r="M6"/>
  <c r="J136" s="1"/>
  <c r="AB2"/>
  <c r="AD2" s="1"/>
  <c r="P2"/>
  <c r="P3" s="1"/>
  <c r="M2"/>
  <c r="M8" s="1"/>
  <c r="I137" i="18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AB3" s="1"/>
  <c r="AD3" s="1"/>
  <c r="R20"/>
  <c r="N20"/>
  <c r="M20"/>
  <c r="L20"/>
  <c r="F157" s="1"/>
  <c r="K20"/>
  <c r="J20"/>
  <c r="G20"/>
  <c r="AG9" s="1"/>
  <c r="F20"/>
  <c r="P16"/>
  <c r="P15"/>
  <c r="P14"/>
  <c r="P13"/>
  <c r="P12"/>
  <c r="M6"/>
  <c r="J136" s="1"/>
  <c r="P2"/>
  <c r="P3" s="1"/>
  <c r="M2"/>
  <c r="M8" s="1"/>
  <c r="I137" i="17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Z79"/>
  <c r="AB79" s="1"/>
  <c r="AD79" s="1"/>
  <c r="Y79"/>
  <c r="R79"/>
  <c r="N79"/>
  <c r="M79"/>
  <c r="L79"/>
  <c r="K79"/>
  <c r="J79"/>
  <c r="G79"/>
  <c r="F79"/>
  <c r="Z78"/>
  <c r="AB78" s="1"/>
  <c r="AD78" s="1"/>
  <c r="Y78"/>
  <c r="R78"/>
  <c r="N78"/>
  <c r="M78"/>
  <c r="L78"/>
  <c r="K78"/>
  <c r="J78"/>
  <c r="G78"/>
  <c r="F78"/>
  <c r="Z77"/>
  <c r="AB77" s="1"/>
  <c r="AD77" s="1"/>
  <c r="Y77"/>
  <c r="R77"/>
  <c r="N77"/>
  <c r="M77"/>
  <c r="L77"/>
  <c r="K77"/>
  <c r="J77"/>
  <c r="G77"/>
  <c r="F77"/>
  <c r="Z76"/>
  <c r="AB76" s="1"/>
  <c r="AD76" s="1"/>
  <c r="Y76"/>
  <c r="R76"/>
  <c r="N76"/>
  <c r="M76"/>
  <c r="L76"/>
  <c r="K76"/>
  <c r="J76"/>
  <c r="G76"/>
  <c r="F76"/>
  <c r="Z75"/>
  <c r="AB75" s="1"/>
  <c r="AD75" s="1"/>
  <c r="Y75"/>
  <c r="R75"/>
  <c r="N75"/>
  <c r="M75"/>
  <c r="L75"/>
  <c r="K75"/>
  <c r="J75"/>
  <c r="G75"/>
  <c r="F75"/>
  <c r="Z74"/>
  <c r="AB74" s="1"/>
  <c r="AD74" s="1"/>
  <c r="Y74"/>
  <c r="R74"/>
  <c r="N74"/>
  <c r="M74"/>
  <c r="L74"/>
  <c r="K74"/>
  <c r="J74"/>
  <c r="G74"/>
  <c r="F74"/>
  <c r="Z73"/>
  <c r="AB73" s="1"/>
  <c r="AD73" s="1"/>
  <c r="Y73"/>
  <c r="R73"/>
  <c r="N73"/>
  <c r="M73"/>
  <c r="L73"/>
  <c r="K73"/>
  <c r="J73"/>
  <c r="G73"/>
  <c r="F73"/>
  <c r="Z72"/>
  <c r="AB72" s="1"/>
  <c r="AD72" s="1"/>
  <c r="Y72"/>
  <c r="R72"/>
  <c r="N72"/>
  <c r="M72"/>
  <c r="L72"/>
  <c r="K72"/>
  <c r="J72"/>
  <c r="G72"/>
  <c r="F72"/>
  <c r="Z71"/>
  <c r="AB71" s="1"/>
  <c r="AD71" s="1"/>
  <c r="Y71"/>
  <c r="R71"/>
  <c r="N71"/>
  <c r="M71"/>
  <c r="L71"/>
  <c r="K71"/>
  <c r="J71"/>
  <c r="G71"/>
  <c r="F71"/>
  <c r="Z70"/>
  <c r="AB70" s="1"/>
  <c r="AD70" s="1"/>
  <c r="Y70"/>
  <c r="R70"/>
  <c r="N70"/>
  <c r="M70"/>
  <c r="L70"/>
  <c r="K70"/>
  <c r="J70"/>
  <c r="G70"/>
  <c r="F70"/>
  <c r="Z69"/>
  <c r="AB69" s="1"/>
  <c r="AD69" s="1"/>
  <c r="Y69"/>
  <c r="R69"/>
  <c r="N69"/>
  <c r="M69"/>
  <c r="L69"/>
  <c r="K69"/>
  <c r="J69"/>
  <c r="G69"/>
  <c r="F69"/>
  <c r="Z68"/>
  <c r="AB68" s="1"/>
  <c r="AD68" s="1"/>
  <c r="Y68"/>
  <c r="R68"/>
  <c r="N68"/>
  <c r="M68"/>
  <c r="L68"/>
  <c r="K68"/>
  <c r="J68"/>
  <c r="G68"/>
  <c r="F68"/>
  <c r="Z67"/>
  <c r="AB67" s="1"/>
  <c r="AD67" s="1"/>
  <c r="Y67"/>
  <c r="R67"/>
  <c r="N67"/>
  <c r="M67"/>
  <c r="L67"/>
  <c r="K67"/>
  <c r="J67"/>
  <c r="G67"/>
  <c r="F67"/>
  <c r="Z66"/>
  <c r="AB66" s="1"/>
  <c r="AD66" s="1"/>
  <c r="Y66"/>
  <c r="R66"/>
  <c r="N66"/>
  <c r="M66"/>
  <c r="L66"/>
  <c r="K66"/>
  <c r="J66"/>
  <c r="G66"/>
  <c r="F66"/>
  <c r="Z65"/>
  <c r="AB65" s="1"/>
  <c r="AD65" s="1"/>
  <c r="Y65"/>
  <c r="R65"/>
  <c r="N65"/>
  <c r="M65"/>
  <c r="L65"/>
  <c r="K65"/>
  <c r="J65"/>
  <c r="G65"/>
  <c r="F65"/>
  <c r="Z64"/>
  <c r="AB64" s="1"/>
  <c r="AD64" s="1"/>
  <c r="Y64"/>
  <c r="R64"/>
  <c r="N64"/>
  <c r="M64"/>
  <c r="L64"/>
  <c r="K64"/>
  <c r="J64"/>
  <c r="G64"/>
  <c r="F64"/>
  <c r="Z63"/>
  <c r="AB63" s="1"/>
  <c r="AD63" s="1"/>
  <c r="Y63"/>
  <c r="R63"/>
  <c r="N63"/>
  <c r="M63"/>
  <c r="L63"/>
  <c r="K63"/>
  <c r="J63"/>
  <c r="G63"/>
  <c r="F63"/>
  <c r="Z62"/>
  <c r="AB62" s="1"/>
  <c r="AD62" s="1"/>
  <c r="Y62"/>
  <c r="R62"/>
  <c r="N62"/>
  <c r="M62"/>
  <c r="L62"/>
  <c r="K62"/>
  <c r="J62"/>
  <c r="G62"/>
  <c r="F62"/>
  <c r="Z61"/>
  <c r="AB61" s="1"/>
  <c r="AD61" s="1"/>
  <c r="Y61"/>
  <c r="R61"/>
  <c r="N61"/>
  <c r="M61"/>
  <c r="L61"/>
  <c r="K61"/>
  <c r="J61"/>
  <c r="G61"/>
  <c r="F61"/>
  <c r="Z60"/>
  <c r="AB60" s="1"/>
  <c r="AD60" s="1"/>
  <c r="Y60"/>
  <c r="R60"/>
  <c r="N60"/>
  <c r="M60"/>
  <c r="L60"/>
  <c r="K60"/>
  <c r="J60"/>
  <c r="G60"/>
  <c r="F60"/>
  <c r="Z59"/>
  <c r="AB59" s="1"/>
  <c r="AD59" s="1"/>
  <c r="Y59"/>
  <c r="R59"/>
  <c r="N59"/>
  <c r="M59"/>
  <c r="L59"/>
  <c r="K59"/>
  <c r="J59"/>
  <c r="G59"/>
  <c r="F59"/>
  <c r="Z58"/>
  <c r="AB58" s="1"/>
  <c r="AD58" s="1"/>
  <c r="Y58"/>
  <c r="R58"/>
  <c r="N58"/>
  <c r="M58"/>
  <c r="L58"/>
  <c r="K58"/>
  <c r="J58"/>
  <c r="G58"/>
  <c r="F58"/>
  <c r="Z57"/>
  <c r="AB57" s="1"/>
  <c r="AD57" s="1"/>
  <c r="Y57"/>
  <c r="R57"/>
  <c r="N57"/>
  <c r="M57"/>
  <c r="L57"/>
  <c r="K57"/>
  <c r="J57"/>
  <c r="G57"/>
  <c r="F57"/>
  <c r="Z56"/>
  <c r="AB56" s="1"/>
  <c r="AD56" s="1"/>
  <c r="Y56"/>
  <c r="R56"/>
  <c r="N56"/>
  <c r="M56"/>
  <c r="L56"/>
  <c r="K56"/>
  <c r="J56"/>
  <c r="G56"/>
  <c r="F56"/>
  <c r="Z55"/>
  <c r="AB55" s="1"/>
  <c r="AD55" s="1"/>
  <c r="Y55"/>
  <c r="R55"/>
  <c r="N55"/>
  <c r="M55"/>
  <c r="L55"/>
  <c r="K55"/>
  <c r="J55"/>
  <c r="G55"/>
  <c r="F55"/>
  <c r="Z54"/>
  <c r="AB54" s="1"/>
  <c r="AD54" s="1"/>
  <c r="Y54"/>
  <c r="R54"/>
  <c r="N54"/>
  <c r="M54"/>
  <c r="L54"/>
  <c r="K54"/>
  <c r="J54"/>
  <c r="G54"/>
  <c r="F54"/>
  <c r="Z53"/>
  <c r="AB53" s="1"/>
  <c r="AD53" s="1"/>
  <c r="Y53"/>
  <c r="R53"/>
  <c r="N53"/>
  <c r="M53"/>
  <c r="L53"/>
  <c r="K53"/>
  <c r="J53"/>
  <c r="G53"/>
  <c r="F53"/>
  <c r="Z52"/>
  <c r="AB52" s="1"/>
  <c r="AD52" s="1"/>
  <c r="Y52"/>
  <c r="R52"/>
  <c r="N52"/>
  <c r="M52"/>
  <c r="L52"/>
  <c r="K52"/>
  <c r="J52"/>
  <c r="G52"/>
  <c r="F52"/>
  <c r="Z51"/>
  <c r="AB51" s="1"/>
  <c r="AD51" s="1"/>
  <c r="Y51"/>
  <c r="R51"/>
  <c r="N51"/>
  <c r="M51"/>
  <c r="L51"/>
  <c r="K51"/>
  <c r="J51"/>
  <c r="G51"/>
  <c r="F51"/>
  <c r="Z50"/>
  <c r="AB50" s="1"/>
  <c r="AD50" s="1"/>
  <c r="Y50"/>
  <c r="R50"/>
  <c r="N50"/>
  <c r="M50"/>
  <c r="L50"/>
  <c r="K50"/>
  <c r="J50"/>
  <c r="G50"/>
  <c r="F50"/>
  <c r="Z49"/>
  <c r="AB49" s="1"/>
  <c r="AD49" s="1"/>
  <c r="Y49"/>
  <c r="R49"/>
  <c r="N49"/>
  <c r="M49"/>
  <c r="L49"/>
  <c r="K49"/>
  <c r="J49"/>
  <c r="G49"/>
  <c r="F49"/>
  <c r="Z48"/>
  <c r="AB48" s="1"/>
  <c r="AD48" s="1"/>
  <c r="Y48"/>
  <c r="R48"/>
  <c r="N48"/>
  <c r="M48"/>
  <c r="L48"/>
  <c r="K48"/>
  <c r="J48"/>
  <c r="G48"/>
  <c r="F48"/>
  <c r="Z47"/>
  <c r="AB47" s="1"/>
  <c r="AD47" s="1"/>
  <c r="Y47"/>
  <c r="R47"/>
  <c r="N47"/>
  <c r="M47"/>
  <c r="L47"/>
  <c r="K47"/>
  <c r="J47"/>
  <c r="G47"/>
  <c r="F47"/>
  <c r="Z46"/>
  <c r="AB46" s="1"/>
  <c r="AD46" s="1"/>
  <c r="Y46"/>
  <c r="R46"/>
  <c r="N46"/>
  <c r="M46"/>
  <c r="L46"/>
  <c r="K46"/>
  <c r="J46"/>
  <c r="G46"/>
  <c r="F46"/>
  <c r="Z45"/>
  <c r="AB45" s="1"/>
  <c r="AD45" s="1"/>
  <c r="Y45"/>
  <c r="R45"/>
  <c r="N45"/>
  <c r="M45"/>
  <c r="L45"/>
  <c r="K45"/>
  <c r="J45"/>
  <c r="G45"/>
  <c r="F45"/>
  <c r="Z44"/>
  <c r="AB44" s="1"/>
  <c r="AD44" s="1"/>
  <c r="Y44"/>
  <c r="R44"/>
  <c r="N44"/>
  <c r="M44"/>
  <c r="L44"/>
  <c r="K44"/>
  <c r="J44"/>
  <c r="G44"/>
  <c r="F44"/>
  <c r="Z43"/>
  <c r="AB43" s="1"/>
  <c r="AD43" s="1"/>
  <c r="Y43"/>
  <c r="R43"/>
  <c r="N43"/>
  <c r="M43"/>
  <c r="L43"/>
  <c r="K43"/>
  <c r="J43"/>
  <c r="G43"/>
  <c r="F43"/>
  <c r="Z42"/>
  <c r="AB42" s="1"/>
  <c r="AD42" s="1"/>
  <c r="Y42"/>
  <c r="R42"/>
  <c r="N42"/>
  <c r="M42"/>
  <c r="L42"/>
  <c r="K42"/>
  <c r="J42"/>
  <c r="G42"/>
  <c r="F42"/>
  <c r="Z41"/>
  <c r="AB41" s="1"/>
  <c r="AD41" s="1"/>
  <c r="Y41"/>
  <c r="R41"/>
  <c r="N41"/>
  <c r="M41"/>
  <c r="L41"/>
  <c r="K41"/>
  <c r="J41"/>
  <c r="G41"/>
  <c r="F41"/>
  <c r="Z40"/>
  <c r="AB40" s="1"/>
  <c r="AD40" s="1"/>
  <c r="Y40"/>
  <c r="R40"/>
  <c r="N40"/>
  <c r="M40"/>
  <c r="L40"/>
  <c r="K40"/>
  <c r="J40"/>
  <c r="G40"/>
  <c r="F40"/>
  <c r="Z39"/>
  <c r="AB39" s="1"/>
  <c r="AD39" s="1"/>
  <c r="Y39"/>
  <c r="R39"/>
  <c r="N39"/>
  <c r="M39"/>
  <c r="L39"/>
  <c r="K39"/>
  <c r="J39"/>
  <c r="G39"/>
  <c r="F39"/>
  <c r="Z38"/>
  <c r="AB38" s="1"/>
  <c r="AD38" s="1"/>
  <c r="Y38"/>
  <c r="R38"/>
  <c r="N38"/>
  <c r="M38"/>
  <c r="L38"/>
  <c r="K38"/>
  <c r="J38"/>
  <c r="G38"/>
  <c r="F38"/>
  <c r="Z37"/>
  <c r="AB37" s="1"/>
  <c r="AD37" s="1"/>
  <c r="Y37"/>
  <c r="R37"/>
  <c r="N37"/>
  <c r="M37"/>
  <c r="L37"/>
  <c r="K37"/>
  <c r="J37"/>
  <c r="G37"/>
  <c r="F37"/>
  <c r="Z36"/>
  <c r="AB36" s="1"/>
  <c r="AD36" s="1"/>
  <c r="Y36"/>
  <c r="R36"/>
  <c r="N36"/>
  <c r="M36"/>
  <c r="L36"/>
  <c r="K36"/>
  <c r="J36"/>
  <c r="G36"/>
  <c r="F36"/>
  <c r="Z35"/>
  <c r="AB35" s="1"/>
  <c r="AD35" s="1"/>
  <c r="Y35"/>
  <c r="R35"/>
  <c r="N35"/>
  <c r="M35"/>
  <c r="L35"/>
  <c r="K35"/>
  <c r="J35"/>
  <c r="G35"/>
  <c r="F35"/>
  <c r="Z34"/>
  <c r="AB34" s="1"/>
  <c r="AD34" s="1"/>
  <c r="Y34"/>
  <c r="R34"/>
  <c r="N34"/>
  <c r="M34"/>
  <c r="L34"/>
  <c r="K34"/>
  <c r="J34"/>
  <c r="G34"/>
  <c r="F34"/>
  <c r="Z33"/>
  <c r="AB33" s="1"/>
  <c r="AD33" s="1"/>
  <c r="Y33"/>
  <c r="R33"/>
  <c r="N33"/>
  <c r="M33"/>
  <c r="L33"/>
  <c r="K33"/>
  <c r="J33"/>
  <c r="G33"/>
  <c r="F33"/>
  <c r="Z32"/>
  <c r="AB32" s="1"/>
  <c r="AD32" s="1"/>
  <c r="Y32"/>
  <c r="R32"/>
  <c r="N32"/>
  <c r="M32"/>
  <c r="L32"/>
  <c r="K32"/>
  <c r="J32"/>
  <c r="G32"/>
  <c r="F32"/>
  <c r="Z31"/>
  <c r="AB31" s="1"/>
  <c r="AD31" s="1"/>
  <c r="Y31"/>
  <c r="R31"/>
  <c r="N31"/>
  <c r="M31"/>
  <c r="L31"/>
  <c r="K31"/>
  <c r="J31"/>
  <c r="G31"/>
  <c r="F31"/>
  <c r="Z30"/>
  <c r="AB30" s="1"/>
  <c r="AD30" s="1"/>
  <c r="Y30"/>
  <c r="R30"/>
  <c r="N30"/>
  <c r="M30"/>
  <c r="L30"/>
  <c r="K30"/>
  <c r="J30"/>
  <c r="G30"/>
  <c r="F30"/>
  <c r="Z29"/>
  <c r="AB29" s="1"/>
  <c r="AD29" s="1"/>
  <c r="Y29"/>
  <c r="R29"/>
  <c r="N29"/>
  <c r="M29"/>
  <c r="L29"/>
  <c r="K29"/>
  <c r="J29"/>
  <c r="G29"/>
  <c r="F29"/>
  <c r="Z28"/>
  <c r="AB28" s="1"/>
  <c r="AD28" s="1"/>
  <c r="Y28"/>
  <c r="R28"/>
  <c r="N28"/>
  <c r="M28"/>
  <c r="L28"/>
  <c r="K28"/>
  <c r="J28"/>
  <c r="G28"/>
  <c r="F28"/>
  <c r="Z27"/>
  <c r="AB27" s="1"/>
  <c r="AD27" s="1"/>
  <c r="Y27"/>
  <c r="R27"/>
  <c r="N27"/>
  <c r="M27"/>
  <c r="L27"/>
  <c r="K27"/>
  <c r="J27"/>
  <c r="G27"/>
  <c r="F27"/>
  <c r="Z26"/>
  <c r="AB26" s="1"/>
  <c r="AD26" s="1"/>
  <c r="Y26"/>
  <c r="R26"/>
  <c r="N26"/>
  <c r="M26"/>
  <c r="L26"/>
  <c r="K26"/>
  <c r="J26"/>
  <c r="G26"/>
  <c r="F26"/>
  <c r="Z25"/>
  <c r="AB25" s="1"/>
  <c r="AD25" s="1"/>
  <c r="Y25"/>
  <c r="R25"/>
  <c r="N25"/>
  <c r="M25"/>
  <c r="L25"/>
  <c r="K25"/>
  <c r="J25"/>
  <c r="G25"/>
  <c r="F25"/>
  <c r="Z24"/>
  <c r="AB24" s="1"/>
  <c r="AD24" s="1"/>
  <c r="Y24"/>
  <c r="R24"/>
  <c r="N24"/>
  <c r="M24"/>
  <c r="L24"/>
  <c r="K24"/>
  <c r="J24"/>
  <c r="G24"/>
  <c r="F24"/>
  <c r="Z23"/>
  <c r="AB23" s="1"/>
  <c r="AD23" s="1"/>
  <c r="Y23"/>
  <c r="R23"/>
  <c r="N23"/>
  <c r="M23"/>
  <c r="L23"/>
  <c r="K23"/>
  <c r="J23"/>
  <c r="G23"/>
  <c r="F23"/>
  <c r="Z22"/>
  <c r="AB22" s="1"/>
  <c r="AD22" s="1"/>
  <c r="Y22"/>
  <c r="R22"/>
  <c r="N22"/>
  <c r="M22"/>
  <c r="L22"/>
  <c r="K22"/>
  <c r="J22"/>
  <c r="G22"/>
  <c r="F22"/>
  <c r="Z21"/>
  <c r="AB21" s="1"/>
  <c r="AD21" s="1"/>
  <c r="Y21"/>
  <c r="R21"/>
  <c r="N21"/>
  <c r="M21"/>
  <c r="L21"/>
  <c r="K21"/>
  <c r="J21"/>
  <c r="G21"/>
  <c r="F21"/>
  <c r="Z20"/>
  <c r="AB20" s="1"/>
  <c r="Y20"/>
  <c r="AB3" s="1"/>
  <c r="AD3" s="1"/>
  <c r="R20"/>
  <c r="N20"/>
  <c r="M20"/>
  <c r="L20"/>
  <c r="F157" s="1"/>
  <c r="K20"/>
  <c r="J20"/>
  <c r="G20"/>
  <c r="AG9" s="1"/>
  <c r="F20"/>
  <c r="P16"/>
  <c r="P15"/>
  <c r="P14"/>
  <c r="P13"/>
  <c r="P12"/>
  <c r="M6"/>
  <c r="J136" s="1"/>
  <c r="AB2"/>
  <c r="AD2" s="1"/>
  <c r="P2"/>
  <c r="P3" s="1"/>
  <c r="M2"/>
  <c r="M8" s="1"/>
  <c r="F44" i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Z44"/>
  <c r="AB44" s="1"/>
  <c r="AD44" s="1"/>
  <c r="Z45"/>
  <c r="AB45" s="1"/>
  <c r="AD45" s="1"/>
  <c r="Z46"/>
  <c r="AB46" s="1"/>
  <c r="AD46" s="1"/>
  <c r="Z47"/>
  <c r="AB47" s="1"/>
  <c r="AD47" s="1"/>
  <c r="Z48"/>
  <c r="AB48" s="1"/>
  <c r="AD48" s="1"/>
  <c r="Z49"/>
  <c r="AB49" s="1"/>
  <c r="AD49" s="1"/>
  <c r="Z50"/>
  <c r="AB50" s="1"/>
  <c r="AD50" s="1"/>
  <c r="Z51"/>
  <c r="AB51" s="1"/>
  <c r="AD51" s="1"/>
  <c r="Z52"/>
  <c r="AB52" s="1"/>
  <c r="AD52" s="1"/>
  <c r="Z53"/>
  <c r="AB53" s="1"/>
  <c r="AD53" s="1"/>
  <c r="Z54"/>
  <c r="AB54" s="1"/>
  <c r="AD54" s="1"/>
  <c r="Z55"/>
  <c r="AB55" s="1"/>
  <c r="AD55" s="1"/>
  <c r="Z56"/>
  <c r="AB56" s="1"/>
  <c r="AD56" s="1"/>
  <c r="Z57"/>
  <c r="AB57" s="1"/>
  <c r="AD57" s="1"/>
  <c r="Z58"/>
  <c r="AB58" s="1"/>
  <c r="AD58" s="1"/>
  <c r="Z59"/>
  <c r="AB59" s="1"/>
  <c r="AD59" s="1"/>
  <c r="Z60"/>
  <c r="AB60" s="1"/>
  <c r="AD60" s="1"/>
  <c r="Z61"/>
  <c r="AB61" s="1"/>
  <c r="AD61" s="1"/>
  <c r="Z62"/>
  <c r="AB62" s="1"/>
  <c r="AD62" s="1"/>
  <c r="Z63"/>
  <c r="AB63" s="1"/>
  <c r="AD63" s="1"/>
  <c r="Z64"/>
  <c r="AB64" s="1"/>
  <c r="AD64" s="1"/>
  <c r="Z65"/>
  <c r="AB65" s="1"/>
  <c r="AD65" s="1"/>
  <c r="Z66"/>
  <c r="AB66" s="1"/>
  <c r="AD66" s="1"/>
  <c r="Z67"/>
  <c r="AB67" s="1"/>
  <c r="AD67" s="1"/>
  <c r="Z68"/>
  <c r="AB68" s="1"/>
  <c r="AD68" s="1"/>
  <c r="Z69"/>
  <c r="AB69" s="1"/>
  <c r="AD69" s="1"/>
  <c r="Z70"/>
  <c r="AB70" s="1"/>
  <c r="AD70" s="1"/>
  <c r="Z71"/>
  <c r="AB71" s="1"/>
  <c r="AD71" s="1"/>
  <c r="Z72"/>
  <c r="AB72" s="1"/>
  <c r="AD72" s="1"/>
  <c r="Z73"/>
  <c r="AB73" s="1"/>
  <c r="AD73" s="1"/>
  <c r="Z74"/>
  <c r="AB74" s="1"/>
  <c r="AD74" s="1"/>
  <c r="Z75"/>
  <c r="AB75" s="1"/>
  <c r="AD75" s="1"/>
  <c r="Z76"/>
  <c r="AB76" s="1"/>
  <c r="AD76" s="1"/>
  <c r="Z77"/>
  <c r="AB77" s="1"/>
  <c r="AD77" s="1"/>
  <c r="Z78"/>
  <c r="AB78" s="1"/>
  <c r="AD78" s="1"/>
  <c r="Z79"/>
  <c r="AB79" s="1"/>
  <c r="AD79" s="1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AB2" i="18" l="1"/>
  <c r="AD2" s="1"/>
  <c r="AB2" i="25"/>
  <c r="AD2" s="1"/>
  <c r="B57" i="12"/>
  <c r="L4" i="26"/>
  <c r="B56" i="12"/>
  <c r="K4" i="26"/>
  <c r="B55" i="12"/>
  <c r="J4" i="26"/>
  <c r="B54" i="12"/>
  <c r="I4" i="26"/>
  <c r="B53" i="12"/>
  <c r="H4" i="26"/>
  <c r="B52" i="12"/>
  <c r="G4" i="26"/>
  <c r="B51" i="12"/>
  <c r="F4" i="26"/>
  <c r="B50" i="12"/>
  <c r="E4" i="26"/>
  <c r="B49" i="12"/>
  <c r="D4" i="26"/>
  <c r="B48" i="12"/>
  <c r="C4" i="26"/>
  <c r="AB2" i="22"/>
  <c r="AD2" s="1"/>
  <c r="AB1" i="18"/>
  <c r="AD1" s="1"/>
  <c r="AB1" i="22"/>
  <c r="AD1" s="1"/>
  <c r="AB2" i="21"/>
  <c r="AD2" s="1"/>
  <c r="AB2" i="23"/>
  <c r="AD2" s="1"/>
  <c r="AB1" i="17"/>
  <c r="AD1" s="1"/>
  <c r="AB1" i="19"/>
  <c r="AD1" s="1"/>
  <c r="AB1" i="21"/>
  <c r="AD1" s="1"/>
  <c r="AB1" i="23"/>
  <c r="AD1" s="1"/>
  <c r="AB1" i="25"/>
  <c r="AD1" s="1"/>
  <c r="AD4" s="1"/>
  <c r="AH2"/>
  <c r="AH3"/>
  <c r="AH5"/>
  <c r="AI6"/>
  <c r="AI8"/>
  <c r="AH4" i="24"/>
  <c r="AI7"/>
  <c r="AH5" i="23"/>
  <c r="AI6"/>
  <c r="AH5" i="22"/>
  <c r="AI6"/>
  <c r="AH2" i="23"/>
  <c r="AH3"/>
  <c r="AI8"/>
  <c r="AD4" i="24"/>
  <c r="AH2"/>
  <c r="AH3"/>
  <c r="AH5"/>
  <c r="AI6"/>
  <c r="AI8"/>
  <c r="AB80" i="25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M7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AH4" i="23"/>
  <c r="AI7"/>
  <c r="AH5" i="21"/>
  <c r="AI6"/>
  <c r="AH2" i="22"/>
  <c r="AH3"/>
  <c r="AI8"/>
  <c r="AB80" i="24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M7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AH4" i="22"/>
  <c r="AI7"/>
  <c r="AD4" i="23"/>
  <c r="AH2" i="21"/>
  <c r="AH3"/>
  <c r="AI8"/>
  <c r="AB80" i="23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AD4" i="22"/>
  <c r="M7" i="23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AH5" i="19"/>
  <c r="AI6"/>
  <c r="AH4" i="21"/>
  <c r="AI7"/>
  <c r="AH5" i="20"/>
  <c r="AI6"/>
  <c r="AB80" i="22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AD4" i="21"/>
  <c r="M7" i="22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AH4" i="20"/>
  <c r="AI8"/>
  <c r="AH2" i="19"/>
  <c r="AH3"/>
  <c r="AI8"/>
  <c r="AB80" i="21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AD4" i="20"/>
  <c r="M7" i="21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AH4" i="19"/>
  <c r="AI7"/>
  <c r="AH2" i="18"/>
  <c r="AH3"/>
  <c r="AI7"/>
  <c r="AI7" i="20"/>
  <c r="AB80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AD4" i="19"/>
  <c r="M7" i="20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AH5" i="18"/>
  <c r="AI6"/>
  <c r="AI8"/>
  <c r="AH5" i="17"/>
  <c r="AI6"/>
  <c r="AB80" i="19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M7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AH2" i="17"/>
  <c r="AH3"/>
  <c r="AI8"/>
  <c r="AD4" i="18"/>
  <c r="AB80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AH4"/>
  <c r="M7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AH4" i="17"/>
  <c r="AI7"/>
  <c r="AD4"/>
  <c r="AB80"/>
  <c r="AD20"/>
  <c r="AD80" s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F142"/>
  <c r="E143"/>
  <c r="G143"/>
  <c r="F144"/>
  <c r="E145"/>
  <c r="G145"/>
  <c r="F146"/>
  <c r="E147"/>
  <c r="G147"/>
  <c r="F148"/>
  <c r="E149"/>
  <c r="G149"/>
  <c r="F150"/>
  <c r="E151"/>
  <c r="G151"/>
  <c r="F152"/>
  <c r="E153"/>
  <c r="G153"/>
  <c r="F154"/>
  <c r="E155"/>
  <c r="G155"/>
  <c r="F156"/>
  <c r="E157"/>
  <c r="G157"/>
  <c r="M7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E142"/>
  <c r="G142"/>
  <c r="F143"/>
  <c r="E144"/>
  <c r="G144"/>
  <c r="F145"/>
  <c r="E146"/>
  <c r="G146"/>
  <c r="F147"/>
  <c r="E148"/>
  <c r="G148"/>
  <c r="F149"/>
  <c r="E150"/>
  <c r="G150"/>
  <c r="F151"/>
  <c r="E152"/>
  <c r="G152"/>
  <c r="F153"/>
  <c r="E154"/>
  <c r="G154"/>
  <c r="F155"/>
  <c r="E156"/>
  <c r="G156"/>
  <c r="C4" i="12"/>
  <c r="M4" i="25" l="1"/>
  <c r="G57" i="12"/>
  <c r="M4" i="24"/>
  <c r="G56" i="12"/>
  <c r="M4" i="23"/>
  <c r="G55" i="12"/>
  <c r="M4" i="22"/>
  <c r="G54" i="12"/>
  <c r="M4" i="21"/>
  <c r="G53" i="12"/>
  <c r="M4" i="20"/>
  <c r="G52" i="12"/>
  <c r="M4" i="19"/>
  <c r="G51" i="12"/>
  <c r="M4" i="18"/>
  <c r="G50" i="12"/>
  <c r="M4" i="17"/>
  <c r="G49" i="12"/>
  <c r="F158" i="25"/>
  <c r="F159" s="1"/>
  <c r="G158"/>
  <c r="G159" s="1"/>
  <c r="F158" i="24"/>
  <c r="F159" s="1"/>
  <c r="G158"/>
  <c r="G159" s="1"/>
  <c r="F158" i="23"/>
  <c r="F159" s="1"/>
  <c r="G158"/>
  <c r="F158" i="22"/>
  <c r="F159" s="1"/>
  <c r="G158"/>
  <c r="F158" i="21"/>
  <c r="F159" s="1"/>
  <c r="G158"/>
  <c r="F158" i="20"/>
  <c r="F159" s="1"/>
  <c r="G158"/>
  <c r="F158" i="19"/>
  <c r="F159" s="1"/>
  <c r="G158"/>
  <c r="G159" s="1"/>
  <c r="F158" i="18"/>
  <c r="F159" s="1"/>
  <c r="G158"/>
  <c r="F158" i="17"/>
  <c r="F159" s="1"/>
  <c r="G158"/>
  <c r="G159" s="1"/>
  <c r="E48" i="12"/>
  <c r="I5"/>
  <c r="I3"/>
  <c r="E158" i="18" l="1"/>
  <c r="E159" s="1"/>
  <c r="D50" i="12" s="1"/>
  <c r="E158" i="20"/>
  <c r="E159" s="1"/>
  <c r="D52" i="12" s="1"/>
  <c r="E158" i="21"/>
  <c r="E159" s="1"/>
  <c r="D53" i="12" s="1"/>
  <c r="E158" i="22"/>
  <c r="E159" s="1"/>
  <c r="D54" i="12" s="1"/>
  <c r="E158" i="23"/>
  <c r="E159" s="1"/>
  <c r="D55" i="12" s="1"/>
  <c r="E158" i="25"/>
  <c r="E159" s="1"/>
  <c r="D57" i="12" s="1"/>
  <c r="E158" i="24"/>
  <c r="E159" s="1"/>
  <c r="D56" i="12" s="1"/>
  <c r="G159" i="23"/>
  <c r="G159" i="22"/>
  <c r="G159" i="21"/>
  <c r="G159" i="20"/>
  <c r="E158" i="19"/>
  <c r="E159" s="1"/>
  <c r="D51" i="12" s="1"/>
  <c r="G159" i="18"/>
  <c r="E158" i="17"/>
  <c r="E159" s="1"/>
  <c r="E58" i="12"/>
  <c r="D49" l="1"/>
  <c r="F21" i="1"/>
  <c r="G21" s="1"/>
  <c r="K21"/>
  <c r="L21"/>
  <c r="M21"/>
  <c r="N21"/>
  <c r="R21"/>
  <c r="Y21"/>
  <c r="Z21"/>
  <c r="AB21" s="1"/>
  <c r="AD21" s="1"/>
  <c r="F22"/>
  <c r="G22" s="1"/>
  <c r="K22"/>
  <c r="L22"/>
  <c r="M22"/>
  <c r="N22"/>
  <c r="R22"/>
  <c r="Y22"/>
  <c r="Z22"/>
  <c r="AB22" s="1"/>
  <c r="AD22" s="1"/>
  <c r="F23"/>
  <c r="G23" s="1"/>
  <c r="K23"/>
  <c r="L23"/>
  <c r="M23"/>
  <c r="N23"/>
  <c r="R23"/>
  <c r="Y23"/>
  <c r="Z23"/>
  <c r="AB23" s="1"/>
  <c r="AD23" s="1"/>
  <c r="F24"/>
  <c r="G24" s="1"/>
  <c r="K24"/>
  <c r="L24"/>
  <c r="M24"/>
  <c r="N24"/>
  <c r="R24"/>
  <c r="Y24"/>
  <c r="Z24"/>
  <c r="AB24" s="1"/>
  <c r="AD24" s="1"/>
  <c r="F25"/>
  <c r="G25" s="1"/>
  <c r="K25"/>
  <c r="L25"/>
  <c r="M25"/>
  <c r="N25"/>
  <c r="R25"/>
  <c r="Y25"/>
  <c r="Z25"/>
  <c r="AB25" s="1"/>
  <c r="AD25" s="1"/>
  <c r="F26"/>
  <c r="G26" s="1"/>
  <c r="K26"/>
  <c r="L26"/>
  <c r="M26"/>
  <c r="N26"/>
  <c r="R26"/>
  <c r="Y26"/>
  <c r="Z26"/>
  <c r="AB26" s="1"/>
  <c r="AD26" s="1"/>
  <c r="F27"/>
  <c r="G27" s="1"/>
  <c r="K27"/>
  <c r="L27"/>
  <c r="M27"/>
  <c r="N27"/>
  <c r="R27"/>
  <c r="Y27"/>
  <c r="Z27"/>
  <c r="AB27" s="1"/>
  <c r="AD27" s="1"/>
  <c r="F28"/>
  <c r="G28" s="1"/>
  <c r="K28"/>
  <c r="L28"/>
  <c r="M28"/>
  <c r="N28"/>
  <c r="R28"/>
  <c r="Y28"/>
  <c r="Z28"/>
  <c r="AB28" s="1"/>
  <c r="AD28" s="1"/>
  <c r="F29"/>
  <c r="G29" s="1"/>
  <c r="K29"/>
  <c r="L29"/>
  <c r="M29"/>
  <c r="N29"/>
  <c r="R29"/>
  <c r="Y29"/>
  <c r="Z29"/>
  <c r="AB29" s="1"/>
  <c r="AD29" s="1"/>
  <c r="F30"/>
  <c r="G30" s="1"/>
  <c r="K30"/>
  <c r="L30"/>
  <c r="M30"/>
  <c r="N30"/>
  <c r="R30"/>
  <c r="Y30"/>
  <c r="Z30"/>
  <c r="AB30" s="1"/>
  <c r="AD30" s="1"/>
  <c r="F31"/>
  <c r="G31" s="1"/>
  <c r="K31"/>
  <c r="L31"/>
  <c r="M31"/>
  <c r="N31"/>
  <c r="R31"/>
  <c r="Y31"/>
  <c r="Z31"/>
  <c r="AB31" s="1"/>
  <c r="AD31" s="1"/>
  <c r="F32"/>
  <c r="G32"/>
  <c r="J32"/>
  <c r="K32"/>
  <c r="L32"/>
  <c r="M32"/>
  <c r="N32"/>
  <c r="R32"/>
  <c r="Y32"/>
  <c r="Z32"/>
  <c r="AB32" s="1"/>
  <c r="AD32" s="1"/>
  <c r="F33"/>
  <c r="G33"/>
  <c r="J33"/>
  <c r="K33"/>
  <c r="L33"/>
  <c r="M33"/>
  <c r="N33"/>
  <c r="R33"/>
  <c r="Y33"/>
  <c r="Z33"/>
  <c r="AB33" s="1"/>
  <c r="AD33" s="1"/>
  <c r="F34"/>
  <c r="G34"/>
  <c r="J34"/>
  <c r="K34"/>
  <c r="L34"/>
  <c r="M34"/>
  <c r="N34"/>
  <c r="R34"/>
  <c r="Y34"/>
  <c r="Z34"/>
  <c r="AB34" s="1"/>
  <c r="AD34" s="1"/>
  <c r="F35"/>
  <c r="G35" s="1"/>
  <c r="K35"/>
  <c r="L35"/>
  <c r="M35"/>
  <c r="N35"/>
  <c r="R35"/>
  <c r="Y35"/>
  <c r="Z35"/>
  <c r="AB35" s="1"/>
  <c r="AD35" s="1"/>
  <c r="F36"/>
  <c r="G36"/>
  <c r="J36"/>
  <c r="K36"/>
  <c r="L36"/>
  <c r="M36"/>
  <c r="N36"/>
  <c r="R36"/>
  <c r="Y36"/>
  <c r="Z36"/>
  <c r="AB36" s="1"/>
  <c r="AD36" s="1"/>
  <c r="F37"/>
  <c r="G37"/>
  <c r="J37"/>
  <c r="K37"/>
  <c r="L37"/>
  <c r="M37"/>
  <c r="N37"/>
  <c r="R37"/>
  <c r="Y37"/>
  <c r="Z37"/>
  <c r="AB37" s="1"/>
  <c r="AD37" s="1"/>
  <c r="F38"/>
  <c r="G38"/>
  <c r="J38"/>
  <c r="K38"/>
  <c r="L38"/>
  <c r="M38"/>
  <c r="N38"/>
  <c r="R38"/>
  <c r="Y38"/>
  <c r="Z38"/>
  <c r="AB38" s="1"/>
  <c r="AD38" s="1"/>
  <c r="F39"/>
  <c r="G39"/>
  <c r="J39"/>
  <c r="K39"/>
  <c r="L39"/>
  <c r="M39"/>
  <c r="N39"/>
  <c r="R39"/>
  <c r="Y39"/>
  <c r="Z39"/>
  <c r="AB39" s="1"/>
  <c r="AD39" s="1"/>
  <c r="F40"/>
  <c r="G40"/>
  <c r="J40"/>
  <c r="K40"/>
  <c r="L40"/>
  <c r="M40"/>
  <c r="N40"/>
  <c r="R40"/>
  <c r="Y40"/>
  <c r="Z40"/>
  <c r="AB40" s="1"/>
  <c r="AD40" s="1"/>
  <c r="F41"/>
  <c r="G41"/>
  <c r="J41"/>
  <c r="K41"/>
  <c r="L41"/>
  <c r="M41"/>
  <c r="N41"/>
  <c r="R41"/>
  <c r="Y41"/>
  <c r="Z41"/>
  <c r="AB41" s="1"/>
  <c r="AD41" s="1"/>
  <c r="F42"/>
  <c r="G42"/>
  <c r="J42"/>
  <c r="K42"/>
  <c r="L42"/>
  <c r="M42"/>
  <c r="N42"/>
  <c r="R42"/>
  <c r="Y42"/>
  <c r="Z42"/>
  <c r="AB42" s="1"/>
  <c r="AD42" s="1"/>
  <c r="F43"/>
  <c r="G43"/>
  <c r="J43"/>
  <c r="K43"/>
  <c r="L43"/>
  <c r="M43"/>
  <c r="N43"/>
  <c r="R43"/>
  <c r="Y43"/>
  <c r="Z43"/>
  <c r="R20"/>
  <c r="Z20"/>
  <c r="AB20" s="1"/>
  <c r="AD20" s="1"/>
  <c r="Y20"/>
  <c r="N20"/>
  <c r="M20"/>
  <c r="L20"/>
  <c r="K20"/>
  <c r="F20"/>
  <c r="I137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H80"/>
  <c r="C80"/>
  <c r="B80"/>
  <c r="P2" s="1"/>
  <c r="P16"/>
  <c r="P15"/>
  <c r="P14"/>
  <c r="P13"/>
  <c r="P12"/>
  <c r="M6"/>
  <c r="J136" s="1"/>
  <c r="C80" i="11"/>
  <c r="B80"/>
  <c r="H80"/>
  <c r="P2"/>
  <c r="E158"/>
  <c r="G157"/>
  <c r="F157"/>
  <c r="E157"/>
  <c r="G156"/>
  <c r="F156"/>
  <c r="E156"/>
  <c r="G155"/>
  <c r="F155"/>
  <c r="E155"/>
  <c r="G154"/>
  <c r="F154"/>
  <c r="E154"/>
  <c r="G153"/>
  <c r="F153"/>
  <c r="E153"/>
  <c r="G152"/>
  <c r="F152"/>
  <c r="E152"/>
  <c r="G151"/>
  <c r="F151"/>
  <c r="E151"/>
  <c r="G150"/>
  <c r="F150"/>
  <c r="E150"/>
  <c r="G149"/>
  <c r="F149"/>
  <c r="E149"/>
  <c r="G148"/>
  <c r="F148"/>
  <c r="E148"/>
  <c r="G147"/>
  <c r="F147"/>
  <c r="E147"/>
  <c r="G146"/>
  <c r="F146"/>
  <c r="E146"/>
  <c r="G145"/>
  <c r="F145"/>
  <c r="E145"/>
  <c r="G144"/>
  <c r="F144"/>
  <c r="E144"/>
  <c r="G143"/>
  <c r="F143"/>
  <c r="E143"/>
  <c r="G142"/>
  <c r="F142"/>
  <c r="E142"/>
  <c r="I137"/>
  <c r="H137"/>
  <c r="R136"/>
  <c r="R135"/>
  <c r="R134"/>
  <c r="R133"/>
  <c r="R132"/>
  <c r="R131"/>
  <c r="R130"/>
  <c r="R129"/>
  <c r="R128"/>
  <c r="A128"/>
  <c r="A129" s="1"/>
  <c r="A130" s="1"/>
  <c r="A131" s="1"/>
  <c r="A132" s="1"/>
  <c r="A133" s="1"/>
  <c r="A134" s="1"/>
  <c r="A135" s="1"/>
  <c r="A136" s="1"/>
  <c r="R127"/>
  <c r="I121"/>
  <c r="H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A87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R86"/>
  <c r="AC80"/>
  <c r="I80"/>
  <c r="M2" s="1"/>
  <c r="AB79"/>
  <c r="AD79" s="1"/>
  <c r="R79"/>
  <c r="J79"/>
  <c r="G79"/>
  <c r="AB78"/>
  <c r="AD78" s="1"/>
  <c r="R78"/>
  <c r="J78"/>
  <c r="G78"/>
  <c r="AB77"/>
  <c r="AD77" s="1"/>
  <c r="R77"/>
  <c r="J77"/>
  <c r="G77"/>
  <c r="AB76"/>
  <c r="AD76" s="1"/>
  <c r="R76"/>
  <c r="J76"/>
  <c r="G76"/>
  <c r="AB75"/>
  <c r="AD75" s="1"/>
  <c r="R75"/>
  <c r="J75"/>
  <c r="G75"/>
  <c r="AB74"/>
  <c r="AD74" s="1"/>
  <c r="R74"/>
  <c r="J74"/>
  <c r="G74"/>
  <c r="AB73"/>
  <c r="AD73" s="1"/>
  <c r="R73"/>
  <c r="J73"/>
  <c r="G73"/>
  <c r="AB72"/>
  <c r="AD72" s="1"/>
  <c r="R72"/>
  <c r="J72"/>
  <c r="G72"/>
  <c r="AB71"/>
  <c r="AD71" s="1"/>
  <c r="R71"/>
  <c r="J71"/>
  <c r="G71"/>
  <c r="AB70"/>
  <c r="AD70"/>
  <c r="R70"/>
  <c r="J70"/>
  <c r="G70"/>
  <c r="AB69"/>
  <c r="AD69" s="1"/>
  <c r="R69"/>
  <c r="J69"/>
  <c r="G69"/>
  <c r="AB68"/>
  <c r="AD68" s="1"/>
  <c r="R68"/>
  <c r="J68"/>
  <c r="G68"/>
  <c r="AB67"/>
  <c r="AD67" s="1"/>
  <c r="R67"/>
  <c r="J67"/>
  <c r="G67"/>
  <c r="AB66"/>
  <c r="AD66" s="1"/>
  <c r="R66"/>
  <c r="J66"/>
  <c r="G66"/>
  <c r="AB65"/>
  <c r="AD65" s="1"/>
  <c r="R65"/>
  <c r="J65"/>
  <c r="G65"/>
  <c r="AB64"/>
  <c r="AD64" s="1"/>
  <c r="R64"/>
  <c r="J64"/>
  <c r="G64"/>
  <c r="AB63"/>
  <c r="AD63" s="1"/>
  <c r="R63"/>
  <c r="J63"/>
  <c r="G63"/>
  <c r="AB62"/>
  <c r="AD62" s="1"/>
  <c r="R62"/>
  <c r="J62"/>
  <c r="G62"/>
  <c r="AB61"/>
  <c r="AD61" s="1"/>
  <c r="R61"/>
  <c r="J61"/>
  <c r="G61"/>
  <c r="AB60"/>
  <c r="AD60" s="1"/>
  <c r="R60"/>
  <c r="J60"/>
  <c r="G60"/>
  <c r="AB59"/>
  <c r="AD59" s="1"/>
  <c r="R59"/>
  <c r="J59"/>
  <c r="G59"/>
  <c r="AB58"/>
  <c r="AD58" s="1"/>
  <c r="R58"/>
  <c r="J58"/>
  <c r="G58"/>
  <c r="AB57"/>
  <c r="AD57" s="1"/>
  <c r="R57"/>
  <c r="J57"/>
  <c r="G57"/>
  <c r="AB56"/>
  <c r="AD56" s="1"/>
  <c r="R56"/>
  <c r="J56"/>
  <c r="G56"/>
  <c r="AB55"/>
  <c r="AD55" s="1"/>
  <c r="R55"/>
  <c r="J55"/>
  <c r="G55"/>
  <c r="AB54"/>
  <c r="AD54" s="1"/>
  <c r="R54"/>
  <c r="J54"/>
  <c r="G54"/>
  <c r="AB53"/>
  <c r="AD53" s="1"/>
  <c r="R53"/>
  <c r="J53"/>
  <c r="G53"/>
  <c r="AB52"/>
  <c r="AD52" s="1"/>
  <c r="R52"/>
  <c r="J52"/>
  <c r="G52"/>
  <c r="AB51"/>
  <c r="AD51" s="1"/>
  <c r="R51"/>
  <c r="J51"/>
  <c r="G51"/>
  <c r="AB50"/>
  <c r="AD50" s="1"/>
  <c r="R50"/>
  <c r="J50"/>
  <c r="G50"/>
  <c r="AB49"/>
  <c r="AD49" s="1"/>
  <c r="R49"/>
  <c r="J49"/>
  <c r="G49"/>
  <c r="AB48"/>
  <c r="AD48" s="1"/>
  <c r="R48"/>
  <c r="J48"/>
  <c r="G48"/>
  <c r="AB47"/>
  <c r="AD47" s="1"/>
  <c r="R47"/>
  <c r="J47"/>
  <c r="G47"/>
  <c r="AB46"/>
  <c r="AD46" s="1"/>
  <c r="R46"/>
  <c r="J46"/>
  <c r="G46"/>
  <c r="AB45"/>
  <c r="AD45" s="1"/>
  <c r="R45"/>
  <c r="J45"/>
  <c r="G45"/>
  <c r="AB44"/>
  <c r="AD44" s="1"/>
  <c r="R44"/>
  <c r="J44"/>
  <c r="G44"/>
  <c r="AB43"/>
  <c r="AD43" s="1"/>
  <c r="R43"/>
  <c r="J43"/>
  <c r="G43"/>
  <c r="AB42"/>
  <c r="AD42" s="1"/>
  <c r="R42"/>
  <c r="J42"/>
  <c r="G42"/>
  <c r="AB41"/>
  <c r="AD41" s="1"/>
  <c r="R41"/>
  <c r="J41"/>
  <c r="G41"/>
  <c r="AB40"/>
  <c r="AD40" s="1"/>
  <c r="R40"/>
  <c r="J40"/>
  <c r="G40"/>
  <c r="AB39"/>
  <c r="AD39" s="1"/>
  <c r="R39"/>
  <c r="J39"/>
  <c r="G39"/>
  <c r="AB38"/>
  <c r="AD38" s="1"/>
  <c r="R38"/>
  <c r="J38"/>
  <c r="G38"/>
  <c r="AB37"/>
  <c r="AD37" s="1"/>
  <c r="R37"/>
  <c r="J37"/>
  <c r="G37"/>
  <c r="AB36"/>
  <c r="AD36" s="1"/>
  <c r="R36"/>
  <c r="J36"/>
  <c r="G36"/>
  <c r="AB35"/>
  <c r="AD35" s="1"/>
  <c r="R35"/>
  <c r="J35"/>
  <c r="G35"/>
  <c r="AB34"/>
  <c r="AD34" s="1"/>
  <c r="R34"/>
  <c r="G34"/>
  <c r="AB33"/>
  <c r="AD33" s="1"/>
  <c r="R33"/>
  <c r="G33"/>
  <c r="AB32"/>
  <c r="AD32" s="1"/>
  <c r="R32"/>
  <c r="G32"/>
  <c r="AB31"/>
  <c r="AD31" s="1"/>
  <c r="R31"/>
  <c r="G31"/>
  <c r="AB30"/>
  <c r="AD30" s="1"/>
  <c r="R30"/>
  <c r="G30"/>
  <c r="AB29"/>
  <c r="AD29" s="1"/>
  <c r="R29"/>
  <c r="G29"/>
  <c r="AB28"/>
  <c r="AD28" s="1"/>
  <c r="R28"/>
  <c r="G28"/>
  <c r="AB27"/>
  <c r="AD27" s="1"/>
  <c r="R27"/>
  <c r="G27"/>
  <c r="AB26"/>
  <c r="AD26" s="1"/>
  <c r="R26"/>
  <c r="G26"/>
  <c r="AB25"/>
  <c r="AD25" s="1"/>
  <c r="R25"/>
  <c r="G25"/>
  <c r="AB24"/>
  <c r="AD24" s="1"/>
  <c r="R24"/>
  <c r="G24"/>
  <c r="AB23"/>
  <c r="AD23" s="1"/>
  <c r="R23"/>
  <c r="G23"/>
  <c r="AB22"/>
  <c r="AD22" s="1"/>
  <c r="R22"/>
  <c r="G22"/>
  <c r="AB21"/>
  <c r="AD21" s="1"/>
  <c r="R21"/>
  <c r="G21"/>
  <c r="AB20"/>
  <c r="R20"/>
  <c r="G20"/>
  <c r="P16"/>
  <c r="P15"/>
  <c r="P14"/>
  <c r="P13"/>
  <c r="P12"/>
  <c r="P11"/>
  <c r="M6"/>
  <c r="J136" s="1"/>
  <c r="AB2"/>
  <c r="AB1"/>
  <c r="H2" i="13"/>
  <c r="H3"/>
  <c r="P3" s="1"/>
  <c r="H4"/>
  <c r="P4" s="1"/>
  <c r="H5"/>
  <c r="P5" s="1"/>
  <c r="H6"/>
  <c r="P6" s="1"/>
  <c r="H7"/>
  <c r="P7" s="1"/>
  <c r="H8"/>
  <c r="P8" s="1"/>
  <c r="H9"/>
  <c r="P9" s="1"/>
  <c r="H10"/>
  <c r="P10" s="1"/>
  <c r="H11"/>
  <c r="P11" s="1"/>
  <c r="H12"/>
  <c r="P12" s="1"/>
  <c r="H13"/>
  <c r="P13" s="1"/>
  <c r="H14"/>
  <c r="P14" s="1"/>
  <c r="H15"/>
  <c r="P15" s="1"/>
  <c r="H16"/>
  <c r="P16" s="1"/>
  <c r="H17"/>
  <c r="P17" s="1"/>
  <c r="H18"/>
  <c r="P18" s="1"/>
  <c r="H19"/>
  <c r="P19" s="1"/>
  <c r="H20"/>
  <c r="P20" s="1"/>
  <c r="H21"/>
  <c r="P21" s="1"/>
  <c r="H22"/>
  <c r="P22" s="1"/>
  <c r="H23"/>
  <c r="P23" s="1"/>
  <c r="H24"/>
  <c r="P24" s="1"/>
  <c r="H25"/>
  <c r="P25" s="1"/>
  <c r="H26"/>
  <c r="P26" s="1"/>
  <c r="H27"/>
  <c r="P27" s="1"/>
  <c r="H28"/>
  <c r="P28" s="1"/>
  <c r="H29"/>
  <c r="P29" s="1"/>
  <c r="H30"/>
  <c r="P30" s="1"/>
  <c r="H31"/>
  <c r="P31" s="1"/>
  <c r="H32"/>
  <c r="P32" s="1"/>
  <c r="H33"/>
  <c r="P33" s="1"/>
  <c r="H34"/>
  <c r="P34" s="1"/>
  <c r="H35"/>
  <c r="P35" s="1"/>
  <c r="H36"/>
  <c r="P36" s="1"/>
  <c r="H37"/>
  <c r="P37" s="1"/>
  <c r="H38"/>
  <c r="P38" s="1"/>
  <c r="H39"/>
  <c r="P39" s="1"/>
  <c r="H40"/>
  <c r="P40" s="1"/>
  <c r="H41"/>
  <c r="P41" s="1"/>
  <c r="H42"/>
  <c r="P42" s="1"/>
  <c r="H43"/>
  <c r="P43" s="1"/>
  <c r="H44"/>
  <c r="P44" s="1"/>
  <c r="H45"/>
  <c r="P45" s="1"/>
  <c r="H46"/>
  <c r="P46" s="1"/>
  <c r="H47"/>
  <c r="P47" s="1"/>
  <c r="H48"/>
  <c r="P48" s="1"/>
  <c r="H49"/>
  <c r="P49" s="1"/>
  <c r="H50"/>
  <c r="P50" s="1"/>
  <c r="H51"/>
  <c r="P51" s="1"/>
  <c r="H52"/>
  <c r="P52" s="1"/>
  <c r="H53"/>
  <c r="P53" s="1"/>
  <c r="H54"/>
  <c r="P54" s="1"/>
  <c r="H55"/>
  <c r="P55" s="1"/>
  <c r="H56"/>
  <c r="P56" s="1"/>
  <c r="H57"/>
  <c r="P57" s="1"/>
  <c r="H58"/>
  <c r="P58" s="1"/>
  <c r="H59"/>
  <c r="P59" s="1"/>
  <c r="H60"/>
  <c r="P60" s="1"/>
  <c r="H61"/>
  <c r="P61" s="1"/>
  <c r="H62"/>
  <c r="P62" s="1"/>
  <c r="H63"/>
  <c r="P63" s="1"/>
  <c r="H64"/>
  <c r="P64" s="1"/>
  <c r="H65"/>
  <c r="P65" s="1"/>
  <c r="H66"/>
  <c r="P66" s="1"/>
  <c r="H67"/>
  <c r="P67" s="1"/>
  <c r="H68"/>
  <c r="P68" s="1"/>
  <c r="B69"/>
  <c r="C69"/>
  <c r="D69"/>
  <c r="E69"/>
  <c r="F69"/>
  <c r="G69"/>
  <c r="H69"/>
  <c r="I69"/>
  <c r="J69"/>
  <c r="K69"/>
  <c r="L69"/>
  <c r="M69"/>
  <c r="N69"/>
  <c r="O69"/>
  <c r="Q69"/>
  <c r="S69"/>
  <c r="T69"/>
  <c r="U73"/>
  <c r="T73"/>
  <c r="S73" s="1"/>
  <c r="U74"/>
  <c r="T74"/>
  <c r="U75"/>
  <c r="T75"/>
  <c r="U76"/>
  <c r="T76"/>
  <c r="U77"/>
  <c r="T77"/>
  <c r="S77" s="1"/>
  <c r="U78"/>
  <c r="T78"/>
  <c r="U79"/>
  <c r="T79"/>
  <c r="U80"/>
  <c r="T80"/>
  <c r="U81"/>
  <c r="T81"/>
  <c r="U82"/>
  <c r="T82"/>
  <c r="U83"/>
  <c r="T83"/>
  <c r="U84"/>
  <c r="T84"/>
  <c r="U85"/>
  <c r="S85" s="1"/>
  <c r="T85"/>
  <c r="U86"/>
  <c r="T86"/>
  <c r="U87"/>
  <c r="T87"/>
  <c r="U88"/>
  <c r="T88"/>
  <c r="T90" s="1"/>
  <c r="J22" i="11"/>
  <c r="J33"/>
  <c r="J92"/>
  <c r="J100"/>
  <c r="J108"/>
  <c r="J116"/>
  <c r="J129"/>
  <c r="AD20"/>
  <c r="J30"/>
  <c r="J32"/>
  <c r="J89"/>
  <c r="J91"/>
  <c r="J97"/>
  <c r="J99"/>
  <c r="J105"/>
  <c r="J107"/>
  <c r="J113"/>
  <c r="J115"/>
  <c r="J128"/>
  <c r="J130"/>
  <c r="AB80"/>
  <c r="M4" s="1"/>
  <c r="AB43" i="1" l="1"/>
  <c r="AD43" s="1"/>
  <c r="AD80" s="1"/>
  <c r="M8" i="11"/>
  <c r="M7"/>
  <c r="S87" i="13"/>
  <c r="S86"/>
  <c r="S81"/>
  <c r="S79"/>
  <c r="S78"/>
  <c r="P3" i="11"/>
  <c r="J117"/>
  <c r="J101"/>
  <c r="J93"/>
  <c r="J34"/>
  <c r="J24"/>
  <c r="J133"/>
  <c r="J120"/>
  <c r="J112"/>
  <c r="J104"/>
  <c r="J96"/>
  <c r="J88"/>
  <c r="J29"/>
  <c r="J21"/>
  <c r="J131"/>
  <c r="J118"/>
  <c r="J110"/>
  <c r="J102"/>
  <c r="J94"/>
  <c r="J86"/>
  <c r="J25"/>
  <c r="J132"/>
  <c r="J109"/>
  <c r="J134"/>
  <c r="J119"/>
  <c r="J111"/>
  <c r="J103"/>
  <c r="J95"/>
  <c r="J87"/>
  <c r="J28"/>
  <c r="J135"/>
  <c r="J127"/>
  <c r="J114"/>
  <c r="J106"/>
  <c r="J98"/>
  <c r="J90"/>
  <c r="J31"/>
  <c r="J20"/>
  <c r="P69" i="13"/>
  <c r="U90"/>
  <c r="S83"/>
  <c r="S82"/>
  <c r="S75"/>
  <c r="S74"/>
  <c r="F159" i="1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AD80"/>
  <c r="S88" i="13"/>
  <c r="S84"/>
  <c r="S80"/>
  <c r="S76"/>
  <c r="E159" i="11"/>
  <c r="I12" i="12"/>
  <c r="C10"/>
  <c r="C13"/>
  <c r="J35" i="1"/>
  <c r="C9" i="12"/>
  <c r="C14"/>
  <c r="J31" i="1"/>
  <c r="J30"/>
  <c r="J29"/>
  <c r="G154"/>
  <c r="E29" i="12" s="1"/>
  <c r="F149" i="1"/>
  <c r="D24" i="12" s="1"/>
  <c r="J28" i="1"/>
  <c r="J27"/>
  <c r="E144"/>
  <c r="C19" i="12" s="1"/>
  <c r="J26" i="1"/>
  <c r="AB2"/>
  <c r="AB3"/>
  <c r="F157"/>
  <c r="D32" i="12" s="1"/>
  <c r="E152" i="1"/>
  <c r="C27" i="12" s="1"/>
  <c r="G146" i="1"/>
  <c r="E21" i="12" s="1"/>
  <c r="G157" i="1"/>
  <c r="E32" i="12" s="1"/>
  <c r="G142" i="1"/>
  <c r="E17" i="12" s="1"/>
  <c r="F145" i="1"/>
  <c r="D20" i="12" s="1"/>
  <c r="E148" i="1"/>
  <c r="C23" i="12" s="1"/>
  <c r="G150" i="1"/>
  <c r="E25" i="12" s="1"/>
  <c r="F153" i="1"/>
  <c r="D28" i="12" s="1"/>
  <c r="E156" i="1"/>
  <c r="C31" i="12" s="1"/>
  <c r="E142" i="1"/>
  <c r="C17" i="12" s="1"/>
  <c r="F143" i="1"/>
  <c r="D18" i="12" s="1"/>
  <c r="G144" i="1"/>
  <c r="E19" i="12" s="1"/>
  <c r="E146" i="1"/>
  <c r="C21" i="12" s="1"/>
  <c r="F147" i="1"/>
  <c r="D22" i="12" s="1"/>
  <c r="G148" i="1"/>
  <c r="E23" i="12" s="1"/>
  <c r="E150" i="1"/>
  <c r="C25" i="12" s="1"/>
  <c r="F151" i="1"/>
  <c r="D26" i="12" s="1"/>
  <c r="G152" i="1"/>
  <c r="E27" i="12" s="1"/>
  <c r="E154" i="1"/>
  <c r="C29" i="12" s="1"/>
  <c r="F155" i="1"/>
  <c r="D30" i="12" s="1"/>
  <c r="G156" i="1"/>
  <c r="E31" i="12" s="1"/>
  <c r="F142" i="1"/>
  <c r="D17" i="12" s="1"/>
  <c r="E143" i="1"/>
  <c r="C18" i="12" s="1"/>
  <c r="G143" i="1"/>
  <c r="E18" i="12" s="1"/>
  <c r="F144" i="1"/>
  <c r="D19" i="12" s="1"/>
  <c r="E145" i="1"/>
  <c r="C20" i="12" s="1"/>
  <c r="G145" i="1"/>
  <c r="E20" i="12" s="1"/>
  <c r="F146" i="1"/>
  <c r="D21" i="12" s="1"/>
  <c r="E147" i="1"/>
  <c r="C22" i="12" s="1"/>
  <c r="G147" i="1"/>
  <c r="E22" i="12" s="1"/>
  <c r="F148" i="1"/>
  <c r="D23" i="12" s="1"/>
  <c r="E149" i="1"/>
  <c r="C24" i="12" s="1"/>
  <c r="G149" i="1"/>
  <c r="E24" i="12" s="1"/>
  <c r="F150" i="1"/>
  <c r="D25" i="12" s="1"/>
  <c r="E151" i="1"/>
  <c r="C26" i="12" s="1"/>
  <c r="G151" i="1"/>
  <c r="E26" i="12" s="1"/>
  <c r="F152" i="1"/>
  <c r="D27" i="12" s="1"/>
  <c r="E153" i="1"/>
  <c r="C28" i="12" s="1"/>
  <c r="G153" i="1"/>
  <c r="E28" i="12" s="1"/>
  <c r="F154" i="1"/>
  <c r="D29" i="12" s="1"/>
  <c r="E155" i="1"/>
  <c r="C30" i="12" s="1"/>
  <c r="G155" i="1"/>
  <c r="E30" i="12" s="1"/>
  <c r="F156" i="1"/>
  <c r="D31" i="12" s="1"/>
  <c r="E157" i="1"/>
  <c r="C32" i="12" s="1"/>
  <c r="J25" i="1"/>
  <c r="AB1"/>
  <c r="J24"/>
  <c r="J20"/>
  <c r="J23"/>
  <c r="J21"/>
  <c r="J22"/>
  <c r="M2"/>
  <c r="G20"/>
  <c r="AH3" s="1"/>
  <c r="AI5" i="11"/>
  <c r="AI4"/>
  <c r="G159"/>
  <c r="AJ7"/>
  <c r="AI3"/>
  <c r="AH9"/>
  <c r="AJ8"/>
  <c r="AI2"/>
  <c r="AB80" i="1"/>
  <c r="A115"/>
  <c r="A116" s="1"/>
  <c r="A117" s="1"/>
  <c r="A118" s="1"/>
  <c r="A119" s="1"/>
  <c r="A120" s="1"/>
  <c r="A105"/>
  <c r="A106" s="1"/>
  <c r="A107" s="1"/>
  <c r="A108" s="1"/>
  <c r="A109" s="1"/>
  <c r="A110" s="1"/>
  <c r="A111" s="1"/>
  <c r="A112" s="1"/>
  <c r="A113" s="1"/>
  <c r="A114" s="1"/>
  <c r="J86"/>
  <c r="J88"/>
  <c r="J90"/>
  <c r="J92"/>
  <c r="J94"/>
  <c r="J96"/>
  <c r="J98"/>
  <c r="J100"/>
  <c r="J102"/>
  <c r="J104"/>
  <c r="J106"/>
  <c r="J108"/>
  <c r="J110"/>
  <c r="J112"/>
  <c r="J114"/>
  <c r="J116"/>
  <c r="J118"/>
  <c r="J120"/>
  <c r="J127"/>
  <c r="J129"/>
  <c r="J131"/>
  <c r="J133"/>
  <c r="J135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8"/>
  <c r="J130"/>
  <c r="J132"/>
  <c r="J134"/>
  <c r="AJ6" i="11"/>
  <c r="G48" i="12" l="1"/>
  <c r="S90" i="13"/>
  <c r="M8" i="1"/>
  <c r="I10" i="12" s="1"/>
  <c r="I4"/>
  <c r="I9" s="1"/>
  <c r="AD3" i="1"/>
  <c r="I40" i="12" s="1"/>
  <c r="G40"/>
  <c r="AD2" i="1"/>
  <c r="I39" i="12" s="1"/>
  <c r="H44" s="1"/>
  <c r="G39"/>
  <c r="AD1" i="1"/>
  <c r="I38" i="12" s="1"/>
  <c r="G38"/>
  <c r="P3" i="1"/>
  <c r="G158"/>
  <c r="F158"/>
  <c r="D33" i="12" s="1"/>
  <c r="AG9" i="1"/>
  <c r="AI8"/>
  <c r="M7"/>
  <c r="AH2"/>
  <c r="AI6"/>
  <c r="AH5"/>
  <c r="AH4"/>
  <c r="AI7"/>
  <c r="M4"/>
  <c r="I6" i="12" s="1"/>
  <c r="G58" l="1"/>
  <c r="V82" i="13"/>
  <c r="V74"/>
  <c r="V85"/>
  <c r="V81"/>
  <c r="V77"/>
  <c r="V89"/>
  <c r="V86"/>
  <c r="V78"/>
  <c r="V73"/>
  <c r="V90" s="1"/>
  <c r="V83"/>
  <c r="V87"/>
  <c r="V75"/>
  <c r="U91"/>
  <c r="T91"/>
  <c r="V79"/>
  <c r="V76"/>
  <c r="V80"/>
  <c r="V84"/>
  <c r="V88"/>
  <c r="AD4" i="1"/>
  <c r="I41" i="12" s="1"/>
  <c r="G159" i="1"/>
  <c r="E33" i="12"/>
  <c r="E34" s="1"/>
  <c r="E158" i="1"/>
  <c r="C33" i="12" s="1"/>
  <c r="C34" s="1"/>
  <c r="F159" i="1"/>
  <c r="D34" i="12"/>
  <c r="H45" l="1"/>
  <c r="H43" s="1"/>
  <c r="E159" i="1"/>
  <c r="D48" i="12" s="1"/>
  <c r="F51" l="1"/>
  <c r="F53"/>
  <c r="F55"/>
  <c r="F57"/>
  <c r="F50"/>
  <c r="F52"/>
  <c r="F54"/>
  <c r="F56"/>
  <c r="F49"/>
  <c r="F48"/>
  <c r="F25"/>
  <c r="F30"/>
  <c r="D35"/>
  <c r="F33"/>
  <c r="F32"/>
  <c r="F21"/>
  <c r="F17"/>
  <c r="F29"/>
  <c r="F23"/>
  <c r="F20"/>
  <c r="F18"/>
  <c r="F22"/>
  <c r="F26"/>
  <c r="F27"/>
  <c r="F31"/>
  <c r="F28"/>
  <c r="F24"/>
  <c r="D58" l="1"/>
  <c r="F58" s="1"/>
  <c r="E35"/>
  <c r="F19"/>
  <c r="F34" s="1"/>
</calcChain>
</file>

<file path=xl/sharedStrings.xml><?xml version="1.0" encoding="utf-8"?>
<sst xmlns="http://schemas.openxmlformats.org/spreadsheetml/2006/main" count="2196" uniqueCount="199">
  <si>
    <t>Age :</t>
  </si>
  <si>
    <t>Nom</t>
  </si>
  <si>
    <t>Prénom</t>
  </si>
  <si>
    <t>Téléphone</t>
  </si>
  <si>
    <t>Adresse</t>
  </si>
  <si>
    <t>Code postal</t>
  </si>
  <si>
    <t>Date de naissance</t>
  </si>
  <si>
    <t xml:space="preserve">commune  </t>
  </si>
  <si>
    <t>point de montée transport</t>
  </si>
  <si>
    <t>ramassage préalale en minibus</t>
  </si>
  <si>
    <t>Km parcourus</t>
  </si>
  <si>
    <t>date limite de dépôt du dossier</t>
  </si>
  <si>
    <t>date d'inscription (appel téléphonique)</t>
  </si>
  <si>
    <t>Mode de paiement</t>
  </si>
  <si>
    <t>Nombre d'inscriptions effectives</t>
  </si>
  <si>
    <t xml:space="preserve">taux d'occupation </t>
  </si>
  <si>
    <t>journée enfant</t>
  </si>
  <si>
    <t>durée de l'activité en jours</t>
  </si>
  <si>
    <t>participation des familles</t>
  </si>
  <si>
    <t>INSCRIPTIONS ANNULEES</t>
  </si>
  <si>
    <t>LISTE D'ATTENTE</t>
  </si>
  <si>
    <r>
      <t>11 (ou 6</t>
    </r>
    <r>
      <rPr>
        <vertAlign val="superscript"/>
        <sz val="12"/>
        <color indexed="12"/>
        <rFont val="Arial"/>
        <family val="2"/>
      </rPr>
      <t>e</t>
    </r>
    <r>
      <rPr>
        <sz val="12"/>
        <color indexed="12"/>
        <rFont val="Arial"/>
        <family val="2"/>
      </rPr>
      <t>) / 18 ANS</t>
    </r>
  </si>
  <si>
    <t>Total Filles</t>
  </si>
  <si>
    <t>Total Garçons</t>
  </si>
  <si>
    <t>Commune d'origine du jeune</t>
  </si>
  <si>
    <t>Boulay les Ifs</t>
  </si>
  <si>
    <t>Champfrémont</t>
  </si>
  <si>
    <t>Couptrain</t>
  </si>
  <si>
    <t>Chevaigné du Maine</t>
  </si>
  <si>
    <t>Javron les Chapelles</t>
  </si>
  <si>
    <t>La Pallu</t>
  </si>
  <si>
    <t>Madré</t>
  </si>
  <si>
    <t>Neuilly le Vendin</t>
  </si>
  <si>
    <t>Pré en Pail</t>
  </si>
  <si>
    <t>Ravigny</t>
  </si>
  <si>
    <t>Saint Aignan de Couptrain</t>
  </si>
  <si>
    <t>Saint Calais du Désert</t>
  </si>
  <si>
    <t>Saint Cyr en Pail</t>
  </si>
  <si>
    <t>Saint Pierre des Nids</t>
  </si>
  <si>
    <t>Saint Samson</t>
  </si>
  <si>
    <t>dont Filles</t>
  </si>
  <si>
    <t>dont Garçons</t>
  </si>
  <si>
    <t>Nombre de jeunes</t>
  </si>
  <si>
    <t>Lignières Orgères</t>
  </si>
  <si>
    <t>âge minimum requis</t>
  </si>
  <si>
    <t>AGE</t>
  </si>
  <si>
    <t xml:space="preserve">soit être né avant le </t>
  </si>
  <si>
    <t xml:space="preserve">OBSERVATIONS </t>
  </si>
  <si>
    <t>Commune d'origine du jeune ayant participé</t>
  </si>
  <si>
    <t>Présence effective</t>
  </si>
  <si>
    <t xml:space="preserve">n° </t>
  </si>
  <si>
    <t>Montant à percevoir pour l'activité</t>
  </si>
  <si>
    <t xml:space="preserve">ACTIVITE </t>
  </si>
  <si>
    <t>Lieu de l'Activité</t>
  </si>
  <si>
    <t xml:space="preserve">Nombre de places ouvertes </t>
  </si>
  <si>
    <t>PRIX demandé aux familles</t>
  </si>
  <si>
    <t>Heure Départ</t>
  </si>
  <si>
    <t>Heure Retour</t>
  </si>
  <si>
    <t>DATES</t>
  </si>
  <si>
    <t>P
(Présent)</t>
  </si>
  <si>
    <t>A
(absent)</t>
  </si>
  <si>
    <t>F</t>
  </si>
  <si>
    <r>
      <t>11 (ou 6</t>
    </r>
    <r>
      <rPr>
        <vertAlign val="superscript"/>
        <sz val="10"/>
        <color indexed="12"/>
        <rFont val="Trebuchet MS"/>
        <family val="2"/>
      </rPr>
      <t>e</t>
    </r>
    <r>
      <rPr>
        <sz val="10"/>
        <color indexed="12"/>
        <rFont val="Trebuchet MS"/>
        <family val="2"/>
      </rPr>
      <t>) / 18 ANS</t>
    </r>
  </si>
  <si>
    <t>SEXE</t>
  </si>
  <si>
    <t>Commune</t>
  </si>
  <si>
    <t>date dépôt dossier complet</t>
  </si>
  <si>
    <t>Montant réellement perçu</t>
  </si>
  <si>
    <t>TOTAL</t>
  </si>
  <si>
    <t>BILAN de la PERIODE</t>
  </si>
  <si>
    <t>Vérification âge requis</t>
  </si>
  <si>
    <t>M</t>
  </si>
  <si>
    <r>
      <t xml:space="preserve">Prix moyen demandé aux familles </t>
    </r>
    <r>
      <rPr>
        <sz val="8"/>
        <color indexed="53"/>
        <rFont val="Arial"/>
        <family val="2"/>
      </rPr>
      <t>(addition des prix par activité /nbre d'activités)</t>
    </r>
  </si>
  <si>
    <t xml:space="preserve"> lieu de prise en charge</t>
  </si>
  <si>
    <t>Début</t>
  </si>
  <si>
    <r>
      <t xml:space="preserve">Fin (si </t>
    </r>
    <r>
      <rPr>
        <sz val="10"/>
        <rFont val="SymbolPS"/>
        <family val="1"/>
        <charset val="2"/>
      </rPr>
      <t>¹</t>
    </r>
    <r>
      <rPr>
        <sz val="10"/>
        <rFont val="Trebuchet MS"/>
        <family val="2"/>
      </rPr>
      <t xml:space="preserve"> date de début)</t>
    </r>
  </si>
  <si>
    <t>Montant restant à percevoir</t>
  </si>
  <si>
    <t>Chèque</t>
  </si>
  <si>
    <t>ok</t>
  </si>
  <si>
    <t>Hors Territoire</t>
  </si>
  <si>
    <t>Espèces</t>
  </si>
  <si>
    <t>NOM</t>
  </si>
  <si>
    <t>Majoration hors territoire</t>
  </si>
  <si>
    <t>Total</t>
  </si>
  <si>
    <t>C.A.F</t>
  </si>
  <si>
    <t>M.S.A.</t>
  </si>
  <si>
    <t>A.N.C.V.</t>
  </si>
  <si>
    <t>Aide conseil général 53</t>
  </si>
  <si>
    <t>Aide conseil général 61</t>
  </si>
  <si>
    <t>Reste</t>
  </si>
  <si>
    <t>nbre d'enfants</t>
  </si>
  <si>
    <t>Nombre de filles</t>
  </si>
  <si>
    <t>Nombre de garçons</t>
  </si>
  <si>
    <t>ABSENCE NON JUSTIFIEES</t>
  </si>
  <si>
    <t>Absences non justifiées</t>
  </si>
  <si>
    <t>AUTRES INFORMATIONS à donner aux familles</t>
  </si>
  <si>
    <t>DATE de réunions avec les familles, si nécessaire (camp)</t>
  </si>
  <si>
    <t>PRIX</t>
  </si>
  <si>
    <t>Dossier</t>
  </si>
  <si>
    <t>Fiche sanitaire</t>
  </si>
  <si>
    <t>Règlement</t>
  </si>
  <si>
    <t>Bulletin activite</t>
  </si>
  <si>
    <t>Assurances</t>
  </si>
  <si>
    <t>Attestation Assurance</t>
  </si>
  <si>
    <t>Hors territoire</t>
  </si>
  <si>
    <t>E mail</t>
  </si>
  <si>
    <t>Activité 1</t>
  </si>
  <si>
    <t>Activité 2</t>
  </si>
  <si>
    <t>Activité 3</t>
  </si>
  <si>
    <t>Activité 4</t>
  </si>
  <si>
    <t>Activité 5</t>
  </si>
  <si>
    <t>%</t>
  </si>
  <si>
    <t>QF &lt; 600</t>
  </si>
  <si>
    <t>601 &lt; QF &lt;900</t>
  </si>
  <si>
    <t>QF &gt; 900</t>
  </si>
  <si>
    <t xml:space="preserve">Nom du Directeur </t>
  </si>
  <si>
    <t>Nom Animateur 1</t>
  </si>
  <si>
    <t>Nom Animateur 2</t>
  </si>
  <si>
    <t>Nom Animateur 3</t>
  </si>
  <si>
    <t>Nom Animateur 4</t>
  </si>
  <si>
    <t>Nom Animateur 5</t>
  </si>
  <si>
    <t>Lieu d'embauche</t>
  </si>
  <si>
    <t>Horaire début</t>
  </si>
  <si>
    <t>Horaire Fin</t>
  </si>
  <si>
    <t>Lieu fin travail</t>
  </si>
  <si>
    <t>Temps de travail</t>
  </si>
  <si>
    <t>Coordonnées personne à contacter (Nom Prénom Téléphone)</t>
  </si>
  <si>
    <t>ENCADREMENT</t>
  </si>
  <si>
    <t>coordonnées téléphoniques</t>
  </si>
  <si>
    <t>Nom de l'organisme</t>
  </si>
  <si>
    <t>Tél fixe</t>
  </si>
  <si>
    <t>Tél portable</t>
  </si>
  <si>
    <t>Nom de l''intervenant</t>
  </si>
  <si>
    <t>Quotient Familial</t>
  </si>
  <si>
    <t>Prestataire Allocations Familiales CAF ouMSA</t>
  </si>
  <si>
    <t>CAF</t>
  </si>
  <si>
    <t>MSA</t>
  </si>
  <si>
    <t>age</t>
  </si>
  <si>
    <t>nombre jeunes</t>
  </si>
  <si>
    <t>présents effectifs</t>
  </si>
  <si>
    <t>taux participation</t>
  </si>
  <si>
    <t>Ronan Besnard</t>
  </si>
  <si>
    <t>Autre</t>
  </si>
  <si>
    <t>Nbre heures CAF</t>
  </si>
  <si>
    <t>Nbre heures MSA</t>
  </si>
  <si>
    <t>Nbre heures Autre</t>
  </si>
  <si>
    <t>Nbre heures Total</t>
  </si>
  <si>
    <t>Nbre heures enfants CAF</t>
  </si>
  <si>
    <t>Nbre heures enfants MSA</t>
  </si>
  <si>
    <t>Nbre heures enfants Autre</t>
  </si>
  <si>
    <t>Nbre heures total</t>
  </si>
  <si>
    <t>PSO CAF</t>
  </si>
  <si>
    <t>PSO MSA</t>
  </si>
  <si>
    <t>Taux</t>
  </si>
  <si>
    <t>Activités</t>
  </si>
  <si>
    <t>Dates</t>
  </si>
  <si>
    <t>Nombre de participants</t>
  </si>
  <si>
    <t>Nombre de places</t>
  </si>
  <si>
    <t>Pourcentage d'occupation</t>
  </si>
  <si>
    <t>Recette</t>
  </si>
  <si>
    <t>Code Postale</t>
  </si>
  <si>
    <t>Prestataire</t>
  </si>
  <si>
    <t>Quotient</t>
  </si>
  <si>
    <t>Nom et Prénom</t>
  </si>
  <si>
    <t xml:space="preserve"> </t>
  </si>
  <si>
    <t>Vesque Severine</t>
  </si>
  <si>
    <t>Parents</t>
  </si>
  <si>
    <t>Nom Prénom</t>
  </si>
  <si>
    <t>Numero Allocataire</t>
  </si>
  <si>
    <t>REGIE JEUNESSE</t>
  </si>
  <si>
    <t>Période du 03/03/2014 au 14/03/2014</t>
  </si>
  <si>
    <t xml:space="preserve">NOMS </t>
  </si>
  <si>
    <t>PAIEMENT</t>
  </si>
  <si>
    <t>NOMS PARENTS</t>
  </si>
  <si>
    <t>NOM DU JEUNE</t>
  </si>
  <si>
    <t>Sommes prévues activités</t>
  </si>
  <si>
    <t>Sommes non encaissées</t>
  </si>
  <si>
    <t>BANQUE</t>
  </si>
  <si>
    <t>Chèques</t>
  </si>
  <si>
    <t>total chèques</t>
  </si>
  <si>
    <t>Espèce</t>
  </si>
  <si>
    <t>Ticket</t>
  </si>
  <si>
    <t>inscrit ds journal</t>
  </si>
  <si>
    <t>TOTAUX</t>
  </si>
  <si>
    <t>TOTAL par moyens de paiement</t>
  </si>
  <si>
    <t>TOTAL A ENCAISSER</t>
  </si>
  <si>
    <t xml:space="preserve">A : Pré en Pail </t>
  </si>
  <si>
    <t>LE REGISSEUR</t>
  </si>
  <si>
    <t>Martin Vincent</t>
  </si>
  <si>
    <t>Monsieur Martin</t>
  </si>
  <si>
    <t>Rue de la Paix</t>
  </si>
  <si>
    <t>00 00 00 00 00</t>
  </si>
  <si>
    <t>Smith John</t>
  </si>
  <si>
    <t>Mister Smith</t>
  </si>
  <si>
    <t>Place de Bel Air</t>
  </si>
  <si>
    <t>Gujan Mestras</t>
  </si>
  <si>
    <t>00 00 00 00 01</t>
  </si>
  <si>
    <t>Service Jeunesse</t>
  </si>
  <si>
    <t xml:space="preserve">Remarque: </t>
  </si>
  <si>
    <t xml:space="preserve">Le : </t>
  </si>
</sst>
</file>

<file path=xl/styles.xml><?xml version="1.0" encoding="utf-8"?>
<styleSheet xmlns="http://schemas.openxmlformats.org/spreadsheetml/2006/main">
  <numFmts count="8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\ _€_-;_-@_-"/>
    <numFmt numFmtId="166" formatCode="h:mm;@"/>
    <numFmt numFmtId="167" formatCode="[$-F800]dddd\,\ mmmm\ dd\,\ yyyy"/>
    <numFmt numFmtId="168" formatCode="0#&quot; &quot;##&quot; &quot;##&quot; &quot;##&quot; &quot;##"/>
    <numFmt numFmtId="169" formatCode="_-* #,##0.00\ [$€-1]_-;\-* #,##0.00\ [$€-1]_-;_-* &quot;-&quot;??\ [$€-1]_-"/>
  </numFmts>
  <fonts count="74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2"/>
      <color indexed="10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u/>
      <sz val="12"/>
      <color indexed="41"/>
      <name val="Arial"/>
      <family val="2"/>
    </font>
    <font>
      <sz val="11"/>
      <name val="Arial"/>
      <family val="2"/>
    </font>
    <font>
      <vertAlign val="superscript"/>
      <sz val="12"/>
      <color indexed="12"/>
      <name val="Arial"/>
      <family val="2"/>
    </font>
    <font>
      <sz val="11"/>
      <color indexed="41"/>
      <name val="Arial"/>
      <family val="2"/>
    </font>
    <font>
      <sz val="10"/>
      <color indexed="10"/>
      <name val="Arial"/>
      <family val="2"/>
    </font>
    <font>
      <sz val="9"/>
      <color indexed="53"/>
      <name val="Arial"/>
      <family val="2"/>
    </font>
    <font>
      <sz val="10"/>
      <color indexed="53"/>
      <name val="Arial"/>
      <family val="2"/>
    </font>
    <font>
      <i/>
      <sz val="12"/>
      <name val="Arial"/>
      <family val="2"/>
    </font>
    <font>
      <sz val="10"/>
      <color indexed="12"/>
      <name val="Arial"/>
      <family val="2"/>
    </font>
    <font>
      <sz val="12"/>
      <color indexed="53"/>
      <name val="Arial"/>
      <family val="2"/>
    </font>
    <font>
      <sz val="11"/>
      <color indexed="10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sz val="10"/>
      <color indexed="20"/>
      <name val="Arial"/>
      <family val="2"/>
    </font>
    <font>
      <sz val="10"/>
      <color indexed="61"/>
      <name val="Arial"/>
      <family val="2"/>
    </font>
    <font>
      <sz val="10"/>
      <color indexed="8"/>
      <name val="Verdana"/>
      <family val="2"/>
    </font>
    <font>
      <sz val="8"/>
      <color indexed="53"/>
      <name val="Arial"/>
      <family val="2"/>
    </font>
    <font>
      <sz val="20"/>
      <color indexed="60"/>
      <name val="Comic Sans MS"/>
      <family val="4"/>
    </font>
    <font>
      <sz val="14"/>
      <color indexed="10"/>
      <name val="Comic Sans MS"/>
      <family val="4"/>
    </font>
    <font>
      <sz val="10"/>
      <name val="Trebuchet MS"/>
      <family val="2"/>
    </font>
    <font>
      <sz val="10"/>
      <color indexed="10"/>
      <name val="Trebuchet MS"/>
      <family val="2"/>
    </font>
    <font>
      <sz val="10"/>
      <name val="Tw Cen MT"/>
      <family val="2"/>
    </font>
    <font>
      <sz val="11"/>
      <name val="Tw Cen MT"/>
      <family val="2"/>
    </font>
    <font>
      <sz val="10"/>
      <color indexed="12"/>
      <name val="Trebuchet MS"/>
      <family val="2"/>
    </font>
    <font>
      <i/>
      <sz val="10"/>
      <name val="Trebuchet MS"/>
      <family val="2"/>
    </font>
    <font>
      <i/>
      <sz val="10"/>
      <color indexed="10"/>
      <name val="Trebuchet MS"/>
      <family val="2"/>
    </font>
    <font>
      <sz val="10"/>
      <color indexed="53"/>
      <name val="Trebuchet MS"/>
      <family val="2"/>
    </font>
    <font>
      <u/>
      <sz val="10"/>
      <color indexed="41"/>
      <name val="Trebuchet MS"/>
      <family val="2"/>
    </font>
    <font>
      <vertAlign val="superscript"/>
      <sz val="10"/>
      <color indexed="12"/>
      <name val="Trebuchet MS"/>
      <family val="2"/>
    </font>
    <font>
      <b/>
      <sz val="10"/>
      <color indexed="61"/>
      <name val="Arial"/>
      <family val="2"/>
    </font>
    <font>
      <sz val="10"/>
      <color indexed="8"/>
      <name val="Arial Unicode MS"/>
      <family val="2"/>
    </font>
    <font>
      <b/>
      <sz val="11"/>
      <color indexed="10"/>
      <name val="Comic Sans MS"/>
      <family val="4"/>
    </font>
    <font>
      <b/>
      <sz val="12"/>
      <color indexed="12"/>
      <name val="Comic Sans MS"/>
      <family val="4"/>
    </font>
    <font>
      <sz val="8"/>
      <color indexed="10"/>
      <name val="Trebuchet MS"/>
      <family val="2"/>
    </font>
    <font>
      <sz val="10"/>
      <name val="SymbolPS"/>
      <family val="1"/>
      <charset val="2"/>
    </font>
    <font>
      <sz val="10"/>
      <color indexed="57"/>
      <name val="Arial"/>
      <family val="2"/>
    </font>
    <font>
      <sz val="10"/>
      <color indexed="52"/>
      <name val="Arial"/>
      <family val="2"/>
    </font>
    <font>
      <b/>
      <sz val="10"/>
      <name val="Arial"/>
      <family val="2"/>
    </font>
    <font>
      <b/>
      <sz val="10"/>
      <color indexed="57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b/>
      <sz val="10"/>
      <color indexed="10"/>
      <name val="Trebuchet MS"/>
      <family val="2"/>
    </font>
    <font>
      <b/>
      <sz val="10"/>
      <color indexed="60"/>
      <name val="Arial"/>
      <family val="2"/>
    </font>
    <font>
      <sz val="16"/>
      <color indexed="60"/>
      <name val="Comic Sans MS"/>
      <family val="4"/>
    </font>
    <font>
      <sz val="11"/>
      <color theme="5"/>
      <name val="Arial"/>
      <family val="2"/>
    </font>
    <font>
      <sz val="12"/>
      <color theme="5"/>
      <name val="Arial"/>
      <family val="2"/>
    </font>
    <font>
      <sz val="10"/>
      <color theme="5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Tw Cen MT"/>
      <family val="2"/>
    </font>
    <font>
      <b/>
      <sz val="11"/>
      <color rgb="FFFF0000"/>
      <name val="Arial"/>
      <family val="2"/>
    </font>
    <font>
      <sz val="12"/>
      <color indexed="60"/>
      <name val="Comic Sans MS"/>
      <family val="4"/>
    </font>
    <font>
      <sz val="11"/>
      <color indexed="60"/>
      <name val="Comic Sans MS"/>
      <family val="4"/>
    </font>
    <font>
      <b/>
      <sz val="10"/>
      <color theme="5" tint="-0.249977111117893"/>
      <name val="Arial"/>
      <family val="2"/>
    </font>
    <font>
      <sz val="10"/>
      <color theme="5" tint="-0.249977111117893"/>
      <name val="Trebuchet MS"/>
      <family val="2"/>
    </font>
    <font>
      <sz val="10"/>
      <color theme="5" tint="-0.249977111117893"/>
      <name val="Arial"/>
      <family val="2"/>
    </font>
    <font>
      <b/>
      <sz val="10"/>
      <color rgb="FF000000"/>
      <name val="Arial"/>
      <family val="2"/>
    </font>
    <font>
      <sz val="10"/>
      <name val="Arial Unicode MS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6">
    <xf numFmtId="0" fontId="0" fillId="0" borderId="0" xfId="0"/>
    <xf numFmtId="0" fontId="3" fillId="0" borderId="0" xfId="0" applyFont="1" applyProtection="1">
      <protection locked="0"/>
    </xf>
    <xf numFmtId="0" fontId="8" fillId="0" borderId="0" xfId="0" applyFont="1" applyFill="1" applyAlignment="1" applyProtection="1">
      <alignment vertical="center" wrapText="1"/>
      <protection locked="0"/>
    </xf>
    <xf numFmtId="0" fontId="11" fillId="0" borderId="0" xfId="0" applyFont="1" applyFill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14" fontId="3" fillId="0" borderId="1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Protection="1"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Alignment="1" applyProtection="1">
      <alignment horizontal="center" vertical="center"/>
      <protection locked="0"/>
    </xf>
    <xf numFmtId="14" fontId="12" fillId="0" borderId="1" xfId="0" applyNumberFormat="1" applyFont="1" applyFill="1" applyBorder="1" applyAlignment="1" applyProtection="1">
      <alignment vertical="center" wrapText="1"/>
    </xf>
    <xf numFmtId="0" fontId="3" fillId="0" borderId="0" xfId="0" applyFont="1" applyBorder="1" applyProtection="1"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165" fontId="1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14" fontId="12" fillId="2" borderId="1" xfId="0" applyNumberFormat="1" applyFont="1" applyFill="1" applyBorder="1" applyAlignment="1" applyProtection="1">
      <alignment vertical="center" wrapText="1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164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Protection="1"/>
    <xf numFmtId="0" fontId="20" fillId="0" borderId="2" xfId="0" applyFont="1" applyBorder="1" applyProtection="1"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165" fontId="12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14" fontId="12" fillId="3" borderId="1" xfId="0" applyNumberFormat="1" applyFont="1" applyFill="1" applyBorder="1" applyAlignment="1" applyProtection="1">
      <alignment vertical="center" wrapText="1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164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/>
    <xf numFmtId="0" fontId="22" fillId="0" borderId="1" xfId="0" applyFont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14" fontId="6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Protection="1"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vertical="center" wrapText="1"/>
      <protection locked="0"/>
    </xf>
    <xf numFmtId="165" fontId="12" fillId="2" borderId="6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14" fontId="12" fillId="2" borderId="6" xfId="0" applyNumberFormat="1" applyFont="1" applyFill="1" applyBorder="1" applyAlignment="1" applyProtection="1">
      <alignment vertical="center" wrapText="1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164" fontId="14" fillId="2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8" xfId="0" applyFont="1" applyFill="1" applyBorder="1" applyAlignment="1" applyProtection="1">
      <alignment horizontal="center" vertical="center"/>
      <protection locked="0"/>
    </xf>
    <xf numFmtId="0" fontId="25" fillId="5" borderId="9" xfId="0" applyFont="1" applyFill="1" applyBorder="1" applyAlignment="1" applyProtection="1">
      <alignment vertical="center"/>
      <protection locked="0"/>
    </xf>
    <xf numFmtId="0" fontId="25" fillId="5" borderId="10" xfId="0" applyFont="1" applyFill="1" applyBorder="1" applyAlignment="1" applyProtection="1">
      <alignment vertical="center"/>
      <protection locked="0"/>
    </xf>
    <xf numFmtId="0" fontId="25" fillId="0" borderId="11" xfId="0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 applyProtection="1">
      <alignment vertical="center"/>
      <protection locked="0"/>
    </xf>
    <xf numFmtId="0" fontId="29" fillId="4" borderId="1" xfId="0" applyFont="1" applyFill="1" applyBorder="1" applyAlignment="1" applyProtection="1">
      <alignment horizontal="center" vertical="center" wrapText="1"/>
      <protection locked="0"/>
    </xf>
    <xf numFmtId="165" fontId="12" fillId="0" borderId="1" xfId="0" applyNumberFormat="1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vertical="center"/>
      <protection locked="0"/>
    </xf>
    <xf numFmtId="10" fontId="5" fillId="6" borderId="12" xfId="2" applyNumberFormat="1" applyFont="1" applyFill="1" applyBorder="1" applyAlignment="1" applyProtection="1">
      <alignment vertical="center"/>
    </xf>
    <xf numFmtId="0" fontId="29" fillId="0" borderId="7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4" fontId="31" fillId="0" borderId="0" xfId="0" applyNumberFormat="1" applyFont="1" applyFill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 applyFill="1" applyAlignment="1" applyProtection="1">
      <alignment vertical="center" wrapText="1"/>
      <protection locked="0"/>
    </xf>
    <xf numFmtId="6" fontId="17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17" fillId="0" borderId="14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 applyProtection="1">
      <protection locked="0"/>
    </xf>
    <xf numFmtId="0" fontId="3" fillId="2" borderId="14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5" borderId="14" xfId="0" applyFont="1" applyFill="1" applyBorder="1" applyAlignment="1" applyProtection="1">
      <alignment horizontal="center"/>
    </xf>
    <xf numFmtId="0" fontId="3" fillId="5" borderId="4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6" borderId="15" xfId="0" applyFont="1" applyFill="1" applyBorder="1" applyAlignment="1" applyProtection="1">
      <alignment vertical="center"/>
      <protection locked="0"/>
    </xf>
    <xf numFmtId="0" fontId="3" fillId="2" borderId="13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center"/>
    </xf>
    <xf numFmtId="0" fontId="3" fillId="5" borderId="5" xfId="0" applyFont="1" applyFill="1" applyBorder="1" applyAlignment="1" applyProtection="1">
      <alignment horizontal="center"/>
    </xf>
    <xf numFmtId="0" fontId="33" fillId="2" borderId="14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vertical="center"/>
      <protection locked="0"/>
    </xf>
    <xf numFmtId="0" fontId="27" fillId="2" borderId="17" xfId="0" applyFont="1" applyFill="1" applyBorder="1" applyAlignment="1" applyProtection="1">
      <alignment horizontal="center" vertical="center" wrapText="1"/>
    </xf>
    <xf numFmtId="14" fontId="3" fillId="3" borderId="1" xfId="0" applyNumberFormat="1" applyFont="1" applyFill="1" applyBorder="1" applyAlignment="1" applyProtection="1">
      <alignment vertical="center" wrapText="1"/>
      <protection locked="0"/>
    </xf>
    <xf numFmtId="0" fontId="40" fillId="0" borderId="0" xfId="0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14" fontId="41" fillId="7" borderId="15" xfId="0" applyNumberFormat="1" applyFont="1" applyFill="1" applyBorder="1" applyAlignment="1" applyProtection="1">
      <alignment vertical="center"/>
      <protection locked="0"/>
    </xf>
    <xf numFmtId="167" fontId="31" fillId="0" borderId="17" xfId="0" applyNumberFormat="1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8" fillId="0" borderId="1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26" fillId="2" borderId="20" xfId="0" applyFont="1" applyFill="1" applyBorder="1" applyAlignment="1" applyProtection="1">
      <alignment horizontal="center" vertical="center"/>
      <protection locked="0"/>
    </xf>
    <xf numFmtId="0" fontId="38" fillId="3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/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164" fontId="0" fillId="0" borderId="22" xfId="0" applyNumberFormat="1" applyBorder="1"/>
    <xf numFmtId="164" fontId="0" fillId="0" borderId="1" xfId="0" applyNumberFormat="1" applyBorder="1"/>
    <xf numFmtId="0" fontId="0" fillId="0" borderId="1" xfId="0" applyBorder="1"/>
    <xf numFmtId="3" fontId="45" fillId="0" borderId="2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/>
    <xf numFmtId="0" fontId="45" fillId="5" borderId="17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/>
    <xf numFmtId="0" fontId="0" fillId="0" borderId="1" xfId="0" applyFill="1" applyBorder="1"/>
    <xf numFmtId="164" fontId="0" fillId="0" borderId="0" xfId="0" applyNumberFormat="1"/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1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/>
    <xf numFmtId="0" fontId="48" fillId="5" borderId="25" xfId="0" applyFont="1" applyFill="1" applyBorder="1" applyAlignment="1">
      <alignment horizontal="center" vertical="center" textRotation="45" wrapText="1"/>
    </xf>
    <xf numFmtId="0" fontId="0" fillId="0" borderId="0" xfId="0" applyBorder="1"/>
    <xf numFmtId="0" fontId="48" fillId="5" borderId="10" xfId="0" applyFont="1" applyFill="1" applyBorder="1" applyAlignment="1">
      <alignment horizontal="center" vertical="center" textRotation="45" wrapText="1"/>
    </xf>
    <xf numFmtId="164" fontId="44" fillId="0" borderId="0" xfId="0" applyNumberFormat="1" applyFont="1" applyBorder="1"/>
    <xf numFmtId="169" fontId="44" fillId="0" borderId="18" xfId="0" applyNumberFormat="1" applyFont="1" applyBorder="1"/>
    <xf numFmtId="0" fontId="48" fillId="5" borderId="26" xfId="0" applyFont="1" applyFill="1" applyBorder="1"/>
    <xf numFmtId="0" fontId="48" fillId="5" borderId="27" xfId="0" applyFont="1" applyFill="1" applyBorder="1" applyAlignment="1">
      <alignment horizontal="center" vertical="center" textRotation="45" wrapText="1"/>
    </xf>
    <xf numFmtId="0" fontId="48" fillId="8" borderId="1" xfId="0" applyFont="1" applyFill="1" applyBorder="1" applyAlignment="1">
      <alignment horizontal="center" vertical="center" wrapText="1"/>
    </xf>
    <xf numFmtId="0" fontId="48" fillId="8" borderId="22" xfId="0" applyFont="1" applyFill="1" applyBorder="1" applyAlignment="1">
      <alignment horizontal="center" vertical="center" wrapText="1"/>
    </xf>
    <xf numFmtId="0" fontId="48" fillId="0" borderId="17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Fill="1" applyBorder="1"/>
    <xf numFmtId="0" fontId="0" fillId="0" borderId="15" xfId="0" applyFill="1" applyBorder="1"/>
    <xf numFmtId="0" fontId="0" fillId="0" borderId="19" xfId="0" applyFill="1" applyBorder="1"/>
    <xf numFmtId="0" fontId="0" fillId="0" borderId="2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164" fontId="0" fillId="0" borderId="29" xfId="0" applyNumberFormat="1" applyBorder="1"/>
    <xf numFmtId="164" fontId="0" fillId="0" borderId="24" xfId="0" applyNumberFormat="1" applyBorder="1"/>
    <xf numFmtId="0" fontId="45" fillId="0" borderId="30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164" fontId="45" fillId="0" borderId="31" xfId="0" applyNumberFormat="1" applyFont="1" applyBorder="1" applyAlignment="1">
      <alignment horizontal="center" vertical="center"/>
    </xf>
    <xf numFmtId="164" fontId="45" fillId="0" borderId="32" xfId="0" applyNumberFormat="1" applyFont="1" applyBorder="1" applyAlignment="1">
      <alignment horizontal="center" vertical="center"/>
    </xf>
    <xf numFmtId="164" fontId="45" fillId="0" borderId="33" xfId="0" applyNumberFormat="1" applyFont="1" applyBorder="1" applyAlignment="1">
      <alignment horizontal="center" vertical="center"/>
    </xf>
    <xf numFmtId="164" fontId="47" fillId="0" borderId="17" xfId="0" applyNumberFormat="1" applyFont="1" applyBorder="1" applyAlignment="1">
      <alignment horizontal="center" vertical="center"/>
    </xf>
    <xf numFmtId="0" fontId="22" fillId="5" borderId="1" xfId="0" applyFont="1" applyFill="1" applyBorder="1" applyProtection="1"/>
    <xf numFmtId="0" fontId="22" fillId="5" borderId="1" xfId="0" applyFont="1" applyFill="1" applyBorder="1" applyAlignment="1" applyProtection="1">
      <alignment horizontal="center"/>
    </xf>
    <xf numFmtId="0" fontId="23" fillId="5" borderId="1" xfId="0" applyFont="1" applyFill="1" applyBorder="1" applyAlignment="1" applyProtection="1">
      <alignment horizontal="center"/>
    </xf>
    <xf numFmtId="0" fontId="45" fillId="0" borderId="9" xfId="0" applyFont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3" fillId="4" borderId="4" xfId="0" applyFont="1" applyFill="1" applyBorder="1" applyAlignment="1" applyProtection="1">
      <alignment horizontal="center"/>
    </xf>
    <xf numFmtId="0" fontId="3" fillId="4" borderId="17" xfId="0" applyFont="1" applyFill="1" applyBorder="1" applyAlignment="1" applyProtection="1">
      <alignment horizontal="center"/>
    </xf>
    <xf numFmtId="14" fontId="3" fillId="0" borderId="6" xfId="0" applyNumberFormat="1" applyFont="1" applyFill="1" applyBorder="1" applyAlignment="1" applyProtection="1">
      <alignment vertical="center" wrapText="1"/>
      <protection locked="0"/>
    </xf>
    <xf numFmtId="165" fontId="12" fillId="0" borderId="6" xfId="0" applyNumberFormat="1" applyFont="1" applyFill="1" applyBorder="1" applyAlignment="1" applyProtection="1">
      <alignment horizontal="center" vertical="center" wrapText="1"/>
    </xf>
    <xf numFmtId="169" fontId="33" fillId="2" borderId="14" xfId="0" applyNumberFormat="1" applyFont="1" applyFill="1" applyBorder="1" applyAlignment="1" applyProtection="1">
      <alignment horizontal="center" vertical="center"/>
      <protection locked="0"/>
    </xf>
    <xf numFmtId="169" fontId="43" fillId="0" borderId="21" xfId="0" applyNumberFormat="1" applyFont="1" applyBorder="1" applyAlignment="1">
      <alignment horizontal="center" vertical="center"/>
    </xf>
    <xf numFmtId="0" fontId="27" fillId="0" borderId="27" xfId="0" applyFont="1" applyFill="1" applyBorder="1" applyAlignment="1" applyProtection="1">
      <alignment vertical="center"/>
      <protection locked="0"/>
    </xf>
    <xf numFmtId="0" fontId="27" fillId="0" borderId="34" xfId="0" applyFont="1" applyFill="1" applyBorder="1" applyAlignment="1" applyProtection="1">
      <alignment vertical="center"/>
      <protection locked="0"/>
    </xf>
    <xf numFmtId="0" fontId="27" fillId="0" borderId="23" xfId="0" applyFont="1" applyFill="1" applyBorder="1" applyAlignment="1" applyProtection="1">
      <alignment vertical="center"/>
      <protection locked="0"/>
    </xf>
    <xf numFmtId="166" fontId="27" fillId="0" borderId="27" xfId="0" applyNumberFormat="1" applyFont="1" applyFill="1" applyBorder="1" applyAlignment="1" applyProtection="1">
      <alignment vertical="center"/>
      <protection locked="0"/>
    </xf>
    <xf numFmtId="166" fontId="27" fillId="0" borderId="34" xfId="0" applyNumberFormat="1" applyFont="1" applyFill="1" applyBorder="1" applyAlignment="1" applyProtection="1">
      <alignment vertical="center"/>
      <protection locked="0"/>
    </xf>
    <xf numFmtId="166" fontId="27" fillId="0" borderId="23" xfId="0" applyNumberFormat="1" applyFont="1" applyFill="1" applyBorder="1" applyAlignment="1" applyProtection="1">
      <alignment vertical="center"/>
      <protection locked="0"/>
    </xf>
    <xf numFmtId="164" fontId="0" fillId="0" borderId="28" xfId="0" applyNumberFormat="1" applyFill="1" applyBorder="1"/>
    <xf numFmtId="164" fontId="0" fillId="0" borderId="6" xfId="0" applyNumberFormat="1" applyFill="1" applyBorder="1"/>
    <xf numFmtId="164" fontId="0" fillId="0" borderId="22" xfId="0" applyNumberFormat="1" applyFill="1" applyBorder="1"/>
    <xf numFmtId="164" fontId="0" fillId="0" borderId="1" xfId="0" applyNumberFormat="1" applyFill="1" applyBorder="1"/>
    <xf numFmtId="164" fontId="0" fillId="0" borderId="1" xfId="0" quotePrefix="1" applyNumberFormat="1" applyFill="1" applyBorder="1"/>
    <xf numFmtId="44" fontId="48" fillId="2" borderId="32" xfId="1" applyFont="1" applyFill="1" applyBorder="1" applyAlignment="1">
      <alignment horizontal="center" vertical="center" wrapText="1"/>
    </xf>
    <xf numFmtId="44" fontId="48" fillId="5" borderId="27" xfId="1" applyFont="1" applyFill="1" applyBorder="1" applyAlignment="1">
      <alignment horizontal="center" vertical="center" textRotation="45" wrapText="1"/>
    </xf>
    <xf numFmtId="44" fontId="48" fillId="0" borderId="30" xfId="1" applyFont="1" applyFill="1" applyBorder="1" applyAlignment="1">
      <alignment horizontal="center" vertical="center" wrapText="1"/>
    </xf>
    <xf numFmtId="44" fontId="48" fillId="0" borderId="31" xfId="1" applyFont="1" applyFill="1" applyBorder="1" applyAlignment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0" borderId="35" xfId="0" applyFont="1" applyBorder="1" applyProtection="1"/>
    <xf numFmtId="0" fontId="3" fillId="0" borderId="36" xfId="0" applyFont="1" applyBorder="1" applyProtection="1"/>
    <xf numFmtId="0" fontId="3" fillId="0" borderId="37" xfId="0" applyFont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40" xfId="0" applyFont="1" applyBorder="1" applyAlignment="1" applyProtection="1">
      <alignment horizontal="center"/>
    </xf>
    <xf numFmtId="164" fontId="27" fillId="0" borderId="15" xfId="1" applyNumberFormat="1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2" fillId="0" borderId="1" xfId="0" applyFont="1" applyFill="1" applyBorder="1" applyAlignment="1" applyProtection="1">
      <alignment horizontal="center" vertical="center"/>
      <protection locked="0"/>
    </xf>
    <xf numFmtId="0" fontId="53" fillId="0" borderId="1" xfId="0" applyFont="1" applyFill="1" applyBorder="1" applyAlignment="1" applyProtection="1">
      <alignment horizontal="center" vertical="center"/>
      <protection locked="0"/>
    </xf>
    <xf numFmtId="0" fontId="54" fillId="0" borderId="1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 applyProtection="1">
      <alignment vertical="center"/>
      <protection locked="0"/>
    </xf>
    <xf numFmtId="0" fontId="50" fillId="0" borderId="1" xfId="0" applyFont="1" applyFill="1" applyBorder="1" applyAlignment="1" applyProtection="1">
      <alignment horizontal="center" vertical="center"/>
      <protection locked="0"/>
    </xf>
    <xf numFmtId="0" fontId="52" fillId="9" borderId="1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left" vertical="center"/>
      <protection locked="0"/>
    </xf>
    <xf numFmtId="0" fontId="25" fillId="0" borderId="2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54" fillId="9" borderId="1" xfId="0" applyFont="1" applyFill="1" applyBorder="1" applyAlignment="1" applyProtection="1">
      <alignment vertical="center"/>
      <protection locked="0"/>
    </xf>
    <xf numFmtId="0" fontId="54" fillId="0" borderId="1" xfId="0" applyFont="1" applyFill="1" applyBorder="1" applyAlignment="1" applyProtection="1">
      <alignment vertical="center"/>
      <protection locked="0"/>
    </xf>
    <xf numFmtId="0" fontId="29" fillId="0" borderId="7" xfId="0" applyFont="1" applyFill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</xf>
    <xf numFmtId="0" fontId="37" fillId="0" borderId="1" xfId="0" applyFont="1" applyBorder="1" applyAlignment="1" applyProtection="1">
      <alignment horizontal="center" vertical="center"/>
      <protection locked="0"/>
    </xf>
    <xf numFmtId="164" fontId="37" fillId="0" borderId="1" xfId="0" applyNumberFormat="1" applyFont="1" applyBorder="1" applyAlignment="1" applyProtection="1">
      <alignment horizontal="center" vertical="center"/>
      <protection locked="0"/>
    </xf>
    <xf numFmtId="0" fontId="26" fillId="2" borderId="21" xfId="0" applyFont="1" applyFill="1" applyBorder="1" applyAlignment="1" applyProtection="1">
      <alignment vertical="center"/>
      <protection locked="0"/>
    </xf>
    <xf numFmtId="0" fontId="26" fillId="2" borderId="20" xfId="0" applyFont="1" applyFill="1" applyBorder="1" applyAlignment="1" applyProtection="1">
      <alignment vertical="center"/>
      <protection locked="0"/>
    </xf>
    <xf numFmtId="0" fontId="26" fillId="2" borderId="22" xfId="0" applyFont="1" applyFill="1" applyBorder="1" applyAlignment="1" applyProtection="1">
      <alignment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6" fillId="0" borderId="8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3" borderId="0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22" fillId="0" borderId="1" xfId="0" applyFont="1" applyBorder="1" applyAlignment="1" applyProtection="1">
      <alignment vertical="center"/>
    </xf>
    <xf numFmtId="0" fontId="22" fillId="0" borderId="1" xfId="0" applyFont="1" applyBorder="1" applyAlignment="1" applyProtection="1">
      <alignment horizontal="center" vertical="center"/>
    </xf>
    <xf numFmtId="0" fontId="23" fillId="0" borderId="1" xfId="0" applyFont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/>
    </xf>
    <xf numFmtId="0" fontId="27" fillId="0" borderId="17" xfId="0" applyFont="1" applyBorder="1" applyAlignment="1" applyProtection="1">
      <alignment horizontal="center" vertical="center"/>
      <protection locked="0"/>
    </xf>
    <xf numFmtId="0" fontId="47" fillId="10" borderId="1" xfId="0" applyFont="1" applyFill="1" applyBorder="1" applyAlignment="1" applyProtection="1">
      <alignment horizontal="center" vertical="center"/>
      <protection locked="0"/>
    </xf>
    <xf numFmtId="0" fontId="55" fillId="4" borderId="1" xfId="0" applyFont="1" applyFill="1" applyBorder="1" applyAlignment="1" applyProtection="1">
      <alignment horizontal="center" vertical="center" wrapText="1"/>
      <protection locked="0"/>
    </xf>
    <xf numFmtId="0" fontId="3" fillId="11" borderId="45" xfId="0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164" fontId="12" fillId="0" borderId="1" xfId="0" applyNumberFormat="1" applyFont="1" applyFill="1" applyBorder="1" applyAlignment="1" applyProtection="1">
      <alignment vertical="center" wrapText="1"/>
    </xf>
    <xf numFmtId="164" fontId="50" fillId="0" borderId="1" xfId="0" applyNumberFormat="1" applyFont="1" applyFill="1" applyBorder="1" applyAlignment="1" applyProtection="1">
      <alignment horizontal="center" vertical="center"/>
      <protection locked="0"/>
    </xf>
    <xf numFmtId="164" fontId="25" fillId="0" borderId="0" xfId="0" applyNumberFormat="1" applyFont="1" applyFill="1" applyBorder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Fill="1" applyBorder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26" fillId="0" borderId="0" xfId="0" applyNumberFormat="1" applyFont="1" applyFill="1" applyBorder="1" applyAlignment="1" applyProtection="1">
      <alignment horizontal="center" vertical="center"/>
      <protection locked="0"/>
    </xf>
    <xf numFmtId="164" fontId="12" fillId="2" borderId="6" xfId="0" applyNumberFormat="1" applyFont="1" applyFill="1" applyBorder="1" applyAlignment="1" applyProtection="1">
      <alignment vertical="center" wrapText="1"/>
    </xf>
    <xf numFmtId="164" fontId="12" fillId="2" borderId="1" xfId="0" applyNumberFormat="1" applyFont="1" applyFill="1" applyBorder="1" applyAlignment="1" applyProtection="1">
      <alignment vertical="center" wrapText="1"/>
    </xf>
    <xf numFmtId="164" fontId="12" fillId="3" borderId="1" xfId="0" applyNumberFormat="1" applyFont="1" applyFill="1" applyBorder="1" applyAlignment="1" applyProtection="1">
      <alignment vertical="center" wrapText="1"/>
    </xf>
    <xf numFmtId="0" fontId="51" fillId="5" borderId="10" xfId="0" applyFont="1" applyFill="1" applyBorder="1" applyAlignment="1" applyProtection="1">
      <alignment vertical="center"/>
      <protection locked="0"/>
    </xf>
    <xf numFmtId="0" fontId="51" fillId="5" borderId="9" xfId="0" applyFont="1" applyFill="1" applyBorder="1" applyAlignment="1" applyProtection="1">
      <alignment vertical="center"/>
      <protection locked="0"/>
    </xf>
    <xf numFmtId="0" fontId="54" fillId="0" borderId="1" xfId="0" applyFont="1" applyFill="1" applyBorder="1" applyAlignment="1" applyProtection="1">
      <alignment horizontal="center" vertical="center"/>
      <protection locked="0"/>
    </xf>
    <xf numFmtId="0" fontId="47" fillId="10" borderId="1" xfId="0" applyFont="1" applyFill="1" applyBorder="1" applyAlignment="1" applyProtection="1">
      <alignment horizontal="center" vertical="center"/>
      <protection locked="0"/>
    </xf>
    <xf numFmtId="0" fontId="52" fillId="9" borderId="1" xfId="0" applyFont="1" applyFill="1" applyBorder="1" applyAlignment="1" applyProtection="1">
      <alignment horizontal="center" vertical="center"/>
      <protection locked="0"/>
    </xf>
    <xf numFmtId="0" fontId="55" fillId="4" borderId="1" xfId="0" applyFont="1" applyFill="1" applyBorder="1" applyAlignment="1" applyProtection="1">
      <alignment horizontal="center" vertical="center" wrapText="1"/>
      <protection locked="0"/>
    </xf>
    <xf numFmtId="0" fontId="33" fillId="6" borderId="36" xfId="0" applyFont="1" applyFill="1" applyBorder="1" applyAlignment="1" applyProtection="1">
      <alignment horizontal="center" vertical="center"/>
    </xf>
    <xf numFmtId="2" fontId="31" fillId="0" borderId="36" xfId="0" applyNumberFormat="1" applyFont="1" applyBorder="1" applyAlignment="1" applyProtection="1">
      <alignment horizontal="center" vertical="center"/>
      <protection locked="0"/>
    </xf>
    <xf numFmtId="0" fontId="33" fillId="13" borderId="1" xfId="0" applyFont="1" applyFill="1" applyBorder="1" applyAlignment="1" applyProtection="1">
      <alignment horizontal="center" vertical="center"/>
    </xf>
    <xf numFmtId="0" fontId="33" fillId="6" borderId="1" xfId="0" applyFont="1" applyFill="1" applyBorder="1" applyAlignment="1" applyProtection="1">
      <alignment horizontal="center" vertical="center"/>
    </xf>
    <xf numFmtId="0" fontId="33" fillId="0" borderId="1" xfId="0" applyFont="1" applyFill="1" applyBorder="1" applyAlignment="1" applyProtection="1">
      <alignment vertical="center"/>
      <protection locked="0"/>
    </xf>
    <xf numFmtId="2" fontId="31" fillId="13" borderId="1" xfId="0" applyNumberFormat="1" applyFont="1" applyFill="1" applyBorder="1" applyAlignment="1" applyProtection="1">
      <alignment horizontal="center" vertical="center"/>
      <protection locked="0"/>
    </xf>
    <xf numFmtId="2" fontId="31" fillId="0" borderId="1" xfId="0" applyNumberFormat="1" applyFont="1" applyBorder="1" applyAlignment="1" applyProtection="1">
      <alignment horizontal="center" vertical="center"/>
      <protection locked="0"/>
    </xf>
    <xf numFmtId="10" fontId="28" fillId="0" borderId="1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Border="1" applyProtection="1">
      <protection locked="0"/>
    </xf>
    <xf numFmtId="0" fontId="3" fillId="0" borderId="0" xfId="0" applyFont="1" applyAlignment="1" applyProtection="1">
      <protection locked="0"/>
    </xf>
    <xf numFmtId="164" fontId="60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21" xfId="0" applyFont="1" applyFill="1" applyBorder="1" applyAlignment="1" applyProtection="1">
      <alignment vertical="center"/>
      <protection locked="0"/>
    </xf>
    <xf numFmtId="0" fontId="61" fillId="0" borderId="21" xfId="0" applyFont="1" applyBorder="1" applyAlignment="1" applyProtection="1">
      <alignment vertical="center"/>
      <protection locked="0"/>
    </xf>
    <xf numFmtId="0" fontId="62" fillId="0" borderId="1" xfId="0" applyFont="1" applyFill="1" applyBorder="1" applyAlignment="1" applyProtection="1">
      <alignment vertical="center"/>
      <protection locked="0"/>
    </xf>
    <xf numFmtId="0" fontId="60" fillId="0" borderId="1" xfId="0" applyFont="1" applyFill="1" applyBorder="1" applyAlignment="1" applyProtection="1">
      <alignment vertical="center"/>
      <protection locked="0"/>
    </xf>
    <xf numFmtId="0" fontId="60" fillId="0" borderId="1" xfId="0" applyFont="1" applyBorder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62" fillId="0" borderId="1" xfId="0" applyFont="1" applyBorder="1" applyProtection="1">
      <protection locked="0"/>
    </xf>
    <xf numFmtId="0" fontId="60" fillId="0" borderId="1" xfId="0" applyFont="1" applyBorder="1" applyProtection="1">
      <protection locked="0"/>
    </xf>
    <xf numFmtId="164" fontId="60" fillId="0" borderId="1" xfId="0" applyNumberFormat="1" applyFont="1" applyBorder="1" applyProtection="1">
      <protection locked="0"/>
    </xf>
    <xf numFmtId="0" fontId="3" fillId="14" borderId="1" xfId="0" applyFont="1" applyFill="1" applyBorder="1" applyAlignment="1" applyProtection="1">
      <alignment vertical="center" wrapText="1"/>
      <protection locked="0"/>
    </xf>
    <xf numFmtId="0" fontId="3" fillId="14" borderId="1" xfId="0" applyFont="1" applyFill="1" applyBorder="1" applyAlignment="1" applyProtection="1">
      <alignment horizontal="center" vertical="center"/>
      <protection locked="0"/>
    </xf>
    <xf numFmtId="14" fontId="3" fillId="14" borderId="1" xfId="0" applyNumberFormat="1" applyFont="1" applyFill="1" applyBorder="1" applyAlignment="1" applyProtection="1">
      <alignment vertical="center" wrapText="1"/>
      <protection locked="0"/>
    </xf>
    <xf numFmtId="0" fontId="38" fillId="14" borderId="1" xfId="0" applyFont="1" applyFill="1" applyBorder="1" applyAlignment="1" applyProtection="1">
      <alignment horizontal="center" vertical="center"/>
    </xf>
    <xf numFmtId="0" fontId="3" fillId="14" borderId="1" xfId="0" applyFont="1" applyFill="1" applyBorder="1" applyAlignment="1" applyProtection="1">
      <alignment horizontal="center" vertical="center" wrapText="1"/>
      <protection locked="0"/>
    </xf>
    <xf numFmtId="165" fontId="12" fillId="14" borderId="1" xfId="0" applyNumberFormat="1" applyFont="1" applyFill="1" applyBorder="1" applyAlignment="1" applyProtection="1">
      <alignment horizontal="center" vertical="center" wrapText="1"/>
    </xf>
    <xf numFmtId="0" fontId="3" fillId="0" borderId="29" xfId="0" applyFont="1" applyBorder="1" applyAlignment="1" applyProtection="1">
      <alignment vertical="center"/>
      <protection locked="0"/>
    </xf>
    <xf numFmtId="0" fontId="45" fillId="15" borderId="1" xfId="0" applyFont="1" applyFill="1" applyBorder="1" applyAlignment="1" applyProtection="1">
      <alignment horizontal="right" vertical="center"/>
      <protection locked="0"/>
    </xf>
    <xf numFmtId="10" fontId="45" fillId="15" borderId="1" xfId="0" applyNumberFormat="1" applyFont="1" applyFill="1" applyBorder="1" applyAlignment="1" applyProtection="1">
      <alignment horizontal="right" vertical="center"/>
      <protection locked="0"/>
    </xf>
    <xf numFmtId="164" fontId="45" fillId="15" borderId="1" xfId="0" applyNumberFormat="1" applyFont="1" applyFill="1" applyBorder="1" applyAlignment="1" applyProtection="1">
      <alignment horizontal="right" vertical="center"/>
      <protection locked="0"/>
    </xf>
    <xf numFmtId="0" fontId="45" fillId="15" borderId="1" xfId="0" applyFont="1" applyFill="1" applyBorder="1" applyAlignment="1" applyProtection="1">
      <alignment horizontal="center" vertical="center" wrapText="1"/>
      <protection locked="0"/>
    </xf>
    <xf numFmtId="0" fontId="45" fillId="15" borderId="1" xfId="0" applyFont="1" applyFill="1" applyBorder="1" applyAlignment="1" applyProtection="1">
      <alignment vertical="center"/>
      <protection locked="0"/>
    </xf>
    <xf numFmtId="14" fontId="0" fillId="0" borderId="1" xfId="0" applyNumberFormat="1" applyBorder="1"/>
    <xf numFmtId="0" fontId="3" fillId="15" borderId="1" xfId="0" applyFont="1" applyFill="1" applyBorder="1" applyAlignment="1" applyProtection="1">
      <alignment horizontal="center" vertical="center"/>
      <protection locked="0"/>
    </xf>
    <xf numFmtId="0" fontId="3" fillId="15" borderId="1" xfId="0" applyFont="1" applyFill="1" applyBorder="1" applyAlignment="1" applyProtection="1">
      <alignment horizontal="center" vertical="center" wrapText="1"/>
      <protection locked="0"/>
    </xf>
    <xf numFmtId="168" fontId="3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5" borderId="1" xfId="0" applyFont="1" applyFill="1" applyBorder="1" applyAlignment="1" applyProtection="1">
      <alignment horizontal="center" vertical="center"/>
      <protection locked="0"/>
    </xf>
    <xf numFmtId="0" fontId="1" fillId="15" borderId="1" xfId="0" applyFont="1" applyFill="1" applyBorder="1" applyAlignment="1" applyProtection="1">
      <alignment horizontal="center" vertical="center" wrapText="1"/>
      <protection locked="0"/>
    </xf>
    <xf numFmtId="0" fontId="3" fillId="15" borderId="1" xfId="0" applyFont="1" applyFill="1" applyBorder="1" applyAlignment="1" applyProtection="1">
      <alignment horizontal="left" vertical="center" wrapText="1"/>
      <protection locked="0"/>
    </xf>
    <xf numFmtId="14" fontId="3" fillId="15" borderId="1" xfId="0" applyNumberFormat="1" applyFont="1" applyFill="1" applyBorder="1" applyAlignment="1" applyProtection="1">
      <alignment horizontal="center" vertical="center" wrapText="1"/>
      <protection locked="0"/>
    </xf>
    <xf numFmtId="14" fontId="12" fillId="15" borderId="1" xfId="0" applyNumberFormat="1" applyFont="1" applyFill="1" applyBorder="1" applyAlignment="1" applyProtection="1">
      <alignment vertical="center" wrapText="1"/>
    </xf>
    <xf numFmtId="0" fontId="13" fillId="15" borderId="1" xfId="0" applyFont="1" applyFill="1" applyBorder="1" applyAlignment="1" applyProtection="1">
      <alignment horizontal="center" vertical="center" wrapText="1"/>
      <protection locked="0"/>
    </xf>
    <xf numFmtId="164" fontId="14" fillId="15" borderId="1" xfId="0" applyNumberFormat="1" applyFont="1" applyFill="1" applyBorder="1" applyAlignment="1" applyProtection="1">
      <alignment horizontal="center" vertical="center"/>
      <protection locked="0"/>
    </xf>
    <xf numFmtId="10" fontId="3" fillId="0" borderId="41" xfId="0" applyNumberFormat="1" applyFont="1" applyBorder="1" applyAlignment="1" applyProtection="1">
      <alignment horizontal="center"/>
    </xf>
    <xf numFmtId="0" fontId="1" fillId="0" borderId="1" xfId="0" applyFont="1" applyBorder="1"/>
    <xf numFmtId="10" fontId="3" fillId="4" borderId="17" xfId="0" applyNumberFormat="1" applyFont="1" applyFill="1" applyBorder="1" applyAlignment="1" applyProtection="1">
      <alignment horizontal="center"/>
    </xf>
    <xf numFmtId="0" fontId="1" fillId="0" borderId="1" xfId="0" applyFont="1" applyFill="1" applyBorder="1"/>
    <xf numFmtId="0" fontId="52" fillId="9" borderId="1" xfId="0" applyFont="1" applyFill="1" applyBorder="1" applyAlignment="1" applyProtection="1">
      <alignment horizontal="center" vertical="center"/>
      <protection locked="0"/>
    </xf>
    <xf numFmtId="0" fontId="3" fillId="14" borderId="7" xfId="0" applyFont="1" applyFill="1" applyBorder="1" applyAlignment="1" applyProtection="1">
      <alignment horizontal="center" vertical="center" wrapText="1"/>
      <protection locked="0"/>
    </xf>
    <xf numFmtId="0" fontId="3" fillId="14" borderId="1" xfId="0" applyFont="1" applyFill="1" applyBorder="1" applyAlignment="1" applyProtection="1">
      <alignment horizontal="left" vertical="center" wrapText="1"/>
      <protection locked="0"/>
    </xf>
    <xf numFmtId="14" fontId="12" fillId="14" borderId="1" xfId="0" applyNumberFormat="1" applyFont="1" applyFill="1" applyBorder="1" applyAlignment="1" applyProtection="1">
      <alignment vertical="center" wrapText="1"/>
    </xf>
    <xf numFmtId="164" fontId="12" fillId="14" borderId="1" xfId="0" applyNumberFormat="1" applyFont="1" applyFill="1" applyBorder="1" applyAlignment="1" applyProtection="1">
      <alignment vertical="center" wrapText="1"/>
    </xf>
    <xf numFmtId="164" fontId="14" fillId="14" borderId="1" xfId="0" applyNumberFormat="1" applyFont="1" applyFill="1" applyBorder="1" applyAlignment="1" applyProtection="1">
      <alignment horizontal="center" vertical="center"/>
      <protection locked="0"/>
    </xf>
    <xf numFmtId="0" fontId="3" fillId="14" borderId="0" xfId="0" applyFont="1" applyFill="1" applyBorder="1" applyAlignment="1" applyProtection="1">
      <alignment vertical="center"/>
      <protection locked="0"/>
    </xf>
    <xf numFmtId="0" fontId="3" fillId="14" borderId="1" xfId="0" applyFont="1" applyFill="1" applyBorder="1" applyAlignment="1" applyProtection="1">
      <alignment vertical="center"/>
      <protection locked="0"/>
    </xf>
    <xf numFmtId="0" fontId="3" fillId="14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/>
    <xf numFmtId="0" fontId="45" fillId="0" borderId="1" xfId="0" applyFont="1" applyBorder="1"/>
    <xf numFmtId="0" fontId="45" fillId="0" borderId="0" xfId="0" applyFont="1"/>
    <xf numFmtId="0" fontId="3" fillId="0" borderId="1" xfId="0" applyFont="1" applyFill="1" applyBorder="1" applyAlignment="1" applyProtection="1">
      <alignment horizontal="right" vertical="center"/>
      <protection locked="0"/>
    </xf>
    <xf numFmtId="10" fontId="3" fillId="0" borderId="1" xfId="0" applyNumberFormat="1" applyFont="1" applyFill="1" applyBorder="1" applyAlignment="1" applyProtection="1">
      <alignment horizontal="right" vertical="center"/>
      <protection locked="0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14" fontId="1" fillId="0" borderId="1" xfId="0" applyNumberFormat="1" applyFont="1" applyBorder="1"/>
    <xf numFmtId="0" fontId="1" fillId="0" borderId="0" xfId="0" applyFont="1"/>
    <xf numFmtId="49" fontId="0" fillId="0" borderId="0" xfId="0" applyNumberFormat="1"/>
    <xf numFmtId="0" fontId="1" fillId="0" borderId="36" xfId="0" applyFont="1" applyBorder="1" applyProtection="1"/>
    <xf numFmtId="0" fontId="1" fillId="0" borderId="24" xfId="0" applyFont="1" applyBorder="1"/>
    <xf numFmtId="49" fontId="0" fillId="0" borderId="1" xfId="0" applyNumberFormat="1" applyBorder="1"/>
    <xf numFmtId="49" fontId="45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0" fontId="25" fillId="0" borderId="0" xfId="0" applyFont="1" applyBorder="1" applyAlignment="1" applyProtection="1">
      <alignment horizontal="left" vertical="center"/>
      <protection locked="0"/>
    </xf>
    <xf numFmtId="14" fontId="45" fillId="0" borderId="1" xfId="0" applyNumberFormat="1" applyFont="1" applyBorder="1"/>
    <xf numFmtId="49" fontId="45" fillId="0" borderId="1" xfId="0" applyNumberFormat="1" applyFont="1" applyBorder="1" applyAlignment="1">
      <alignment horizontal="right"/>
    </xf>
    <xf numFmtId="49" fontId="63" fillId="0" borderId="1" xfId="0" applyNumberFormat="1" applyFont="1" applyBorder="1" applyAlignment="1">
      <alignment horizontal="right"/>
    </xf>
    <xf numFmtId="0" fontId="45" fillId="0" borderId="1" xfId="0" applyFont="1" applyFill="1" applyBorder="1"/>
    <xf numFmtId="0" fontId="29" fillId="4" borderId="1" xfId="0" applyFont="1" applyFill="1" applyBorder="1" applyAlignment="1" applyProtection="1">
      <alignment horizontal="center" vertical="center" wrapText="1"/>
      <protection locked="0"/>
    </xf>
    <xf numFmtId="0" fontId="55" fillId="4" borderId="1" xfId="0" applyFont="1" applyFill="1" applyBorder="1" applyAlignment="1" applyProtection="1">
      <alignment horizontal="center" vertical="center" wrapText="1"/>
      <protection locked="0"/>
    </xf>
    <xf numFmtId="0" fontId="54" fillId="0" borderId="1" xfId="0" applyFont="1" applyFill="1" applyBorder="1" applyAlignment="1" applyProtection="1">
      <alignment horizontal="center" vertical="center"/>
      <protection locked="0"/>
    </xf>
    <xf numFmtId="0" fontId="47" fillId="10" borderId="1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167" fontId="31" fillId="0" borderId="17" xfId="0" applyNumberFormat="1" applyFont="1" applyFill="1" applyBorder="1" applyAlignment="1" applyProtection="1">
      <alignment horizontal="center" vertical="center"/>
      <protection locked="0"/>
    </xf>
    <xf numFmtId="0" fontId="14" fillId="15" borderId="1" xfId="0" applyFont="1" applyFill="1" applyBorder="1" applyAlignment="1" applyProtection="1">
      <alignment horizontal="center" vertical="center" wrapText="1"/>
      <protection locked="0"/>
    </xf>
    <xf numFmtId="0" fontId="14" fillId="14" borderId="1" xfId="0" applyFont="1" applyFill="1" applyBorder="1" applyAlignment="1" applyProtection="1">
      <alignment horizontal="center" vertical="center" wrapText="1"/>
      <protection locked="0"/>
    </xf>
    <xf numFmtId="0" fontId="64" fillId="0" borderId="0" xfId="0" applyFont="1"/>
    <xf numFmtId="0" fontId="3" fillId="0" borderId="0" xfId="0" applyFont="1" applyFill="1" applyBorder="1" applyAlignment="1" applyProtection="1">
      <alignment horizontal="right" vertical="center"/>
      <protection locked="0"/>
    </xf>
    <xf numFmtId="167" fontId="45" fillId="0" borderId="1" xfId="0" applyNumberFormat="1" applyFont="1" applyFill="1" applyBorder="1" applyAlignment="1" applyProtection="1">
      <alignment vertical="center"/>
      <protection locked="0"/>
    </xf>
    <xf numFmtId="0" fontId="29" fillId="4" borderId="1" xfId="0" applyFont="1" applyFill="1" applyBorder="1" applyAlignment="1" applyProtection="1">
      <alignment horizontal="center" vertical="center" wrapText="1"/>
      <protection locked="0"/>
    </xf>
    <xf numFmtId="0" fontId="29" fillId="4" borderId="24" xfId="0" applyFont="1" applyFill="1" applyBorder="1" applyAlignment="1" applyProtection="1">
      <alignment horizontal="center" vertical="center" wrapText="1"/>
      <protection locked="0"/>
    </xf>
    <xf numFmtId="0" fontId="29" fillId="4" borderId="6" xfId="0" applyFont="1" applyFill="1" applyBorder="1" applyAlignment="1" applyProtection="1">
      <alignment horizontal="center" vertical="center" wrapText="1"/>
      <protection locked="0"/>
    </xf>
    <xf numFmtId="0" fontId="29" fillId="4" borderId="24" xfId="0" applyFont="1" applyFill="1" applyBorder="1" applyAlignment="1" applyProtection="1">
      <alignment horizontal="center" vertical="center" textRotation="90" wrapText="1"/>
      <protection locked="0"/>
    </xf>
    <xf numFmtId="0" fontId="29" fillId="4" borderId="6" xfId="0" applyFont="1" applyFill="1" applyBorder="1" applyAlignment="1" applyProtection="1">
      <alignment horizontal="center" vertical="center" textRotation="90" wrapText="1"/>
      <protection locked="0"/>
    </xf>
    <xf numFmtId="164" fontId="29" fillId="4" borderId="24" xfId="0" applyNumberFormat="1" applyFont="1" applyFill="1" applyBorder="1" applyAlignment="1" applyProtection="1">
      <alignment horizontal="center" vertical="center" wrapText="1"/>
      <protection locked="0"/>
    </xf>
    <xf numFmtId="164" fontId="2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29" fillId="4" borderId="1" xfId="0" applyFont="1" applyFill="1" applyBorder="1" applyAlignment="1" applyProtection="1">
      <alignment horizontal="center" vertical="center" wrapText="1"/>
    </xf>
    <xf numFmtId="0" fontId="29" fillId="4" borderId="1" xfId="0" applyFont="1" applyFill="1" applyBorder="1" applyAlignment="1" applyProtection="1">
      <alignment horizontal="center" vertical="center"/>
      <protection locked="0"/>
    </xf>
    <xf numFmtId="0" fontId="30" fillId="4" borderId="21" xfId="0" applyFont="1" applyFill="1" applyBorder="1" applyAlignment="1" applyProtection="1">
      <alignment horizontal="center" vertical="center" wrapText="1"/>
      <protection locked="0"/>
    </xf>
    <xf numFmtId="0" fontId="30" fillId="4" borderId="22" xfId="0" applyFont="1" applyFill="1" applyBorder="1" applyAlignment="1" applyProtection="1">
      <alignment horizontal="center" vertical="center" wrapText="1"/>
      <protection locked="0"/>
    </xf>
    <xf numFmtId="0" fontId="56" fillId="4" borderId="24" xfId="0" applyFont="1" applyFill="1" applyBorder="1" applyAlignment="1" applyProtection="1">
      <alignment horizontal="center" vertical="center" wrapText="1"/>
      <protection locked="0"/>
    </xf>
    <xf numFmtId="0" fontId="56" fillId="4" borderId="6" xfId="0" applyFont="1" applyFill="1" applyBorder="1" applyAlignment="1" applyProtection="1">
      <alignment horizontal="center" vertical="center" wrapText="1"/>
      <protection locked="0"/>
    </xf>
    <xf numFmtId="164" fontId="56" fillId="4" borderId="24" xfId="0" applyNumberFormat="1" applyFont="1" applyFill="1" applyBorder="1" applyAlignment="1" applyProtection="1">
      <alignment horizontal="center" vertical="center" wrapText="1"/>
      <protection locked="0"/>
    </xf>
    <xf numFmtId="164" fontId="56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56" fillId="4" borderId="1" xfId="0" applyFont="1" applyFill="1" applyBorder="1" applyAlignment="1" applyProtection="1">
      <alignment horizontal="center" vertical="center" wrapText="1"/>
      <protection locked="0"/>
    </xf>
    <xf numFmtId="0" fontId="57" fillId="4" borderId="21" xfId="0" applyFont="1" applyFill="1" applyBorder="1" applyAlignment="1" applyProtection="1">
      <alignment horizontal="center" vertical="center" wrapText="1"/>
      <protection locked="0"/>
    </xf>
    <xf numFmtId="0" fontId="57" fillId="4" borderId="22" xfId="0" applyFont="1" applyFill="1" applyBorder="1" applyAlignment="1" applyProtection="1">
      <alignment horizontal="center" vertical="center" wrapText="1"/>
      <protection locked="0"/>
    </xf>
    <xf numFmtId="0" fontId="55" fillId="4" borderId="1" xfId="0" applyFont="1" applyFill="1" applyBorder="1" applyAlignment="1" applyProtection="1">
      <alignment horizontal="center" vertical="center" wrapText="1"/>
    </xf>
    <xf numFmtId="0" fontId="55" fillId="4" borderId="1" xfId="0" applyFont="1" applyFill="1" applyBorder="1" applyAlignment="1" applyProtection="1">
      <alignment horizontal="center" vertical="center" wrapText="1"/>
      <protection locked="0"/>
    </xf>
    <xf numFmtId="0" fontId="55" fillId="4" borderId="1" xfId="0" applyFont="1" applyFill="1" applyBorder="1" applyAlignment="1" applyProtection="1">
      <alignment horizontal="center" vertical="center"/>
      <protection locked="0"/>
    </xf>
    <xf numFmtId="0" fontId="49" fillId="12" borderId="17" xfId="0" applyFont="1" applyFill="1" applyBorder="1" applyAlignment="1" applyProtection="1">
      <alignment horizontal="center" vertical="center"/>
      <protection locked="0"/>
    </xf>
    <xf numFmtId="166" fontId="27" fillId="12" borderId="17" xfId="0" applyNumberFormat="1" applyFont="1" applyFill="1" applyBorder="1" applyAlignment="1" applyProtection="1">
      <alignment horizontal="center" vertical="center"/>
      <protection locked="0"/>
    </xf>
    <xf numFmtId="164" fontId="54" fillId="0" borderId="1" xfId="0" applyNumberFormat="1" applyFont="1" applyFill="1" applyBorder="1" applyAlignment="1" applyProtection="1">
      <alignment horizontal="center" vertical="center"/>
      <protection locked="0"/>
    </xf>
    <xf numFmtId="168" fontId="54" fillId="0" borderId="1" xfId="0" applyNumberFormat="1" applyFont="1" applyFill="1" applyBorder="1" applyAlignment="1" applyProtection="1">
      <alignment horizontal="center" vertical="center"/>
      <protection locked="0"/>
    </xf>
    <xf numFmtId="0" fontId="54" fillId="0" borderId="1" xfId="0" applyFont="1" applyFill="1" applyBorder="1" applyAlignment="1" applyProtection="1">
      <alignment horizontal="center" vertical="center"/>
      <protection locked="0"/>
    </xf>
    <xf numFmtId="0" fontId="47" fillId="10" borderId="21" xfId="0" applyFont="1" applyFill="1" applyBorder="1" applyAlignment="1" applyProtection="1">
      <alignment horizontal="center" vertical="center"/>
      <protection locked="0"/>
    </xf>
    <xf numFmtId="0" fontId="47" fillId="10" borderId="20" xfId="0" applyFont="1" applyFill="1" applyBorder="1" applyAlignment="1" applyProtection="1">
      <alignment horizontal="center" vertical="center"/>
      <protection locked="0"/>
    </xf>
    <xf numFmtId="0" fontId="47" fillId="10" borderId="22" xfId="0" applyFont="1" applyFill="1" applyBorder="1" applyAlignment="1" applyProtection="1">
      <alignment horizontal="center" vertical="center"/>
      <protection locked="0"/>
    </xf>
    <xf numFmtId="0" fontId="54" fillId="9" borderId="1" xfId="0" applyFont="1" applyFill="1" applyBorder="1" applyAlignment="1" applyProtection="1">
      <alignment horizontal="center" vertical="center"/>
      <protection locked="0"/>
    </xf>
    <xf numFmtId="168" fontId="54" fillId="9" borderId="1" xfId="0" applyNumberFormat="1" applyFont="1" applyFill="1" applyBorder="1" applyAlignment="1" applyProtection="1">
      <alignment horizontal="center" vertical="center"/>
      <protection locked="0"/>
    </xf>
    <xf numFmtId="168" fontId="54" fillId="9" borderId="21" xfId="0" applyNumberFormat="1" applyFont="1" applyFill="1" applyBorder="1" applyAlignment="1" applyProtection="1">
      <alignment horizontal="center" vertical="center"/>
      <protection locked="0"/>
    </xf>
    <xf numFmtId="168" fontId="54" fillId="9" borderId="20" xfId="0" applyNumberFormat="1" applyFont="1" applyFill="1" applyBorder="1" applyAlignment="1" applyProtection="1">
      <alignment horizontal="center" vertical="center"/>
      <protection locked="0"/>
    </xf>
    <xf numFmtId="168" fontId="54" fillId="9" borderId="22" xfId="0" applyNumberFormat="1" applyFont="1" applyFill="1" applyBorder="1" applyAlignment="1" applyProtection="1">
      <alignment horizontal="center" vertical="center"/>
      <protection locked="0"/>
    </xf>
    <xf numFmtId="0" fontId="47" fillId="0" borderId="0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16" fillId="0" borderId="42" xfId="0" applyFont="1" applyBorder="1" applyAlignment="1" applyProtection="1">
      <alignment horizontal="center" vertical="center"/>
    </xf>
    <xf numFmtId="0" fontId="16" fillId="0" borderId="44" xfId="0" applyFont="1" applyBorder="1" applyAlignment="1" applyProtection="1">
      <alignment horizontal="center" vertical="center"/>
    </xf>
    <xf numFmtId="164" fontId="47" fillId="10" borderId="1" xfId="0" applyNumberFormat="1" applyFont="1" applyFill="1" applyBorder="1" applyAlignment="1" applyProtection="1">
      <alignment horizontal="center" vertical="center"/>
      <protection locked="0"/>
    </xf>
    <xf numFmtId="0" fontId="47" fillId="10" borderId="1" xfId="0" applyFont="1" applyFill="1" applyBorder="1" applyAlignment="1" applyProtection="1">
      <alignment horizontal="center" vertical="center"/>
      <protection locked="0"/>
    </xf>
    <xf numFmtId="0" fontId="34" fillId="0" borderId="27" xfId="0" applyFont="1" applyFill="1" applyBorder="1" applyAlignment="1" applyProtection="1">
      <alignment horizontal="center" vertical="center"/>
    </xf>
    <xf numFmtId="0" fontId="34" fillId="0" borderId="34" xfId="0" applyFont="1" applyFill="1" applyBorder="1" applyAlignment="1" applyProtection="1">
      <alignment horizontal="center" vertical="center"/>
    </xf>
    <xf numFmtId="0" fontId="34" fillId="0" borderId="23" xfId="0" applyFont="1" applyFill="1" applyBorder="1" applyAlignment="1" applyProtection="1">
      <alignment horizontal="center" vertical="center"/>
    </xf>
    <xf numFmtId="164" fontId="31" fillId="0" borderId="9" xfId="0" applyNumberFormat="1" applyFont="1" applyFill="1" applyBorder="1" applyAlignment="1" applyProtection="1">
      <alignment horizontal="center" vertical="center"/>
      <protection locked="0"/>
    </xf>
    <xf numFmtId="164" fontId="31" fillId="0" borderId="45" xfId="0" applyNumberFormat="1" applyFont="1" applyFill="1" applyBorder="1" applyAlignment="1" applyProtection="1">
      <alignment horizontal="center" vertical="center"/>
      <protection locked="0"/>
    </xf>
    <xf numFmtId="0" fontId="28" fillId="6" borderId="40" xfId="0" applyFont="1" applyFill="1" applyBorder="1" applyAlignment="1" applyProtection="1">
      <alignment horizontal="center" vertical="center"/>
      <protection locked="0"/>
    </xf>
    <xf numFmtId="0" fontId="28" fillId="6" borderId="1" xfId="0" applyFont="1" applyFill="1" applyBorder="1" applyAlignment="1" applyProtection="1">
      <alignment horizontal="center" vertical="center"/>
      <protection locked="0"/>
    </xf>
    <xf numFmtId="0" fontId="28" fillId="6" borderId="21" xfId="0" applyFont="1" applyFill="1" applyBorder="1" applyAlignment="1" applyProtection="1">
      <alignment horizontal="center" vertical="center"/>
      <protection locked="0"/>
    </xf>
    <xf numFmtId="0" fontId="47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/>
      <protection locked="0"/>
    </xf>
    <xf numFmtId="0" fontId="28" fillId="6" borderId="42" xfId="0" applyFont="1" applyFill="1" applyBorder="1" applyAlignment="1" applyProtection="1">
      <alignment horizontal="center" vertical="center"/>
      <protection locked="0"/>
    </xf>
    <xf numFmtId="0" fontId="28" fillId="6" borderId="43" xfId="0" applyFont="1" applyFill="1" applyBorder="1" applyAlignment="1" applyProtection="1">
      <alignment horizontal="center" vertical="center"/>
      <protection locked="0"/>
    </xf>
    <xf numFmtId="0" fontId="28" fillId="6" borderId="48" xfId="0" applyFont="1" applyFill="1" applyBorder="1" applyAlignment="1" applyProtection="1">
      <alignment horizontal="center" vertical="center"/>
      <protection locked="0"/>
    </xf>
    <xf numFmtId="0" fontId="15" fillId="0" borderId="49" xfId="0" applyFont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center" vertical="center"/>
    </xf>
    <xf numFmtId="0" fontId="51" fillId="5" borderId="9" xfId="0" applyFont="1" applyFill="1" applyBorder="1" applyAlignment="1" applyProtection="1">
      <alignment horizontal="center" vertical="center"/>
      <protection locked="0"/>
    </xf>
    <xf numFmtId="0" fontId="51" fillId="5" borderId="46" xfId="0" applyFont="1" applyFill="1" applyBorder="1" applyAlignment="1" applyProtection="1">
      <alignment horizontal="center" vertical="center"/>
      <protection locked="0"/>
    </xf>
    <xf numFmtId="0" fontId="51" fillId="5" borderId="45" xfId="0" applyFont="1" applyFill="1" applyBorder="1" applyAlignment="1" applyProtection="1">
      <alignment horizontal="center" vertical="center"/>
      <protection locked="0"/>
    </xf>
    <xf numFmtId="0" fontId="32" fillId="2" borderId="38" xfId="0" applyFont="1" applyFill="1" applyBorder="1" applyAlignment="1" applyProtection="1">
      <alignment horizontal="center" vertical="center"/>
    </xf>
    <xf numFmtId="0" fontId="32" fillId="2" borderId="39" xfId="0" applyFont="1" applyFill="1" applyBorder="1" applyAlignment="1" applyProtection="1">
      <alignment horizontal="center" vertical="center"/>
    </xf>
    <xf numFmtId="0" fontId="32" fillId="2" borderId="47" xfId="0" applyFont="1" applyFill="1" applyBorder="1" applyAlignment="1" applyProtection="1">
      <alignment horizontal="center" vertical="center"/>
    </xf>
    <xf numFmtId="0" fontId="47" fillId="0" borderId="21" xfId="0" applyFont="1" applyFill="1" applyBorder="1" applyAlignment="1" applyProtection="1">
      <alignment horizontal="center" vertical="center"/>
      <protection locked="0"/>
    </xf>
    <xf numFmtId="0" fontId="47" fillId="0" borderId="22" xfId="0" applyFont="1" applyFill="1" applyBorder="1" applyAlignment="1" applyProtection="1">
      <alignment horizontal="center" vertical="center"/>
      <protection locked="0"/>
    </xf>
    <xf numFmtId="14" fontId="51" fillId="5" borderId="9" xfId="0" applyNumberFormat="1" applyFont="1" applyFill="1" applyBorder="1" applyAlignment="1" applyProtection="1">
      <alignment horizontal="center" vertical="center"/>
      <protection locked="0"/>
    </xf>
    <xf numFmtId="0" fontId="32" fillId="0" borderId="40" xfId="0" applyFont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horizontal="center" vertical="center"/>
    </xf>
    <xf numFmtId="0" fontId="32" fillId="0" borderId="21" xfId="0" applyFont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</xf>
    <xf numFmtId="14" fontId="27" fillId="0" borderId="17" xfId="0" applyNumberFormat="1" applyFont="1" applyFill="1" applyBorder="1" applyAlignment="1" applyProtection="1">
      <alignment horizontal="center" vertical="center"/>
      <protection locked="0"/>
    </xf>
    <xf numFmtId="0" fontId="31" fillId="0" borderId="40" xfId="0" applyFont="1" applyFill="1" applyBorder="1" applyAlignment="1" applyProtection="1">
      <alignment horizontal="center" vertical="center"/>
    </xf>
    <xf numFmtId="0" fontId="31" fillId="0" borderId="1" xfId="0" applyFont="1" applyFill="1" applyBorder="1" applyAlignment="1" applyProtection="1">
      <alignment horizontal="center" vertical="center"/>
    </xf>
    <xf numFmtId="0" fontId="31" fillId="0" borderId="21" xfId="0" applyFont="1" applyFill="1" applyBorder="1" applyAlignment="1" applyProtection="1">
      <alignment horizontal="center" vertical="center"/>
    </xf>
    <xf numFmtId="0" fontId="58" fillId="0" borderId="1" xfId="0" applyFont="1" applyFill="1" applyBorder="1" applyAlignment="1" applyProtection="1">
      <alignment horizontal="center" vertical="center"/>
      <protection locked="0"/>
    </xf>
    <xf numFmtId="167" fontId="31" fillId="0" borderId="17" xfId="0" applyNumberFormat="1" applyFont="1" applyFill="1" applyBorder="1" applyAlignment="1" applyProtection="1">
      <alignment horizontal="center" vertical="center"/>
      <protection locked="0"/>
    </xf>
    <xf numFmtId="0" fontId="27" fillId="0" borderId="40" xfId="0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/>
    </xf>
    <xf numFmtId="0" fontId="27" fillId="0" borderId="21" xfId="0" applyFont="1" applyFill="1" applyBorder="1" applyAlignment="1" applyProtection="1">
      <alignment horizontal="center" vertical="center"/>
    </xf>
    <xf numFmtId="0" fontId="59" fillId="0" borderId="1" xfId="0" applyFont="1" applyFill="1" applyBorder="1" applyAlignment="1" applyProtection="1">
      <alignment horizontal="center" vertical="center"/>
      <protection locked="0"/>
    </xf>
    <xf numFmtId="0" fontId="25" fillId="5" borderId="9" xfId="0" applyFont="1" applyFill="1" applyBorder="1" applyAlignment="1" applyProtection="1">
      <alignment horizontal="center" vertical="center"/>
      <protection locked="0"/>
    </xf>
    <xf numFmtId="0" fontId="25" fillId="5" borderId="46" xfId="0" applyFont="1" applyFill="1" applyBorder="1" applyAlignment="1" applyProtection="1">
      <alignment horizontal="center" vertical="center"/>
      <protection locked="0"/>
    </xf>
    <xf numFmtId="0" fontId="25" fillId="5" borderId="45" xfId="0" applyFont="1" applyFill="1" applyBorder="1" applyAlignment="1" applyProtection="1">
      <alignment horizontal="center" vertical="center"/>
      <protection locked="0"/>
    </xf>
    <xf numFmtId="167" fontId="31" fillId="0" borderId="9" xfId="0" applyNumberFormat="1" applyFont="1" applyFill="1" applyBorder="1" applyAlignment="1" applyProtection="1">
      <alignment horizontal="center" vertical="center"/>
      <protection locked="0"/>
    </xf>
    <xf numFmtId="167" fontId="31" fillId="0" borderId="45" xfId="0" applyNumberFormat="1" applyFont="1" applyFill="1" applyBorder="1" applyAlignment="1" applyProtection="1">
      <alignment horizontal="center" vertical="center"/>
      <protection locked="0"/>
    </xf>
    <xf numFmtId="0" fontId="19" fillId="5" borderId="9" xfId="0" applyFont="1" applyFill="1" applyBorder="1" applyAlignment="1" applyProtection="1">
      <alignment horizontal="center" vertical="center"/>
    </xf>
    <xf numFmtId="0" fontId="19" fillId="5" borderId="46" xfId="0" applyFont="1" applyFill="1" applyBorder="1" applyAlignment="1" applyProtection="1">
      <alignment horizontal="center" vertical="center"/>
    </xf>
    <xf numFmtId="0" fontId="19" fillId="5" borderId="45" xfId="0" applyFont="1" applyFill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/>
      <protection locked="0"/>
    </xf>
    <xf numFmtId="0" fontId="12" fillId="2" borderId="45" xfId="0" applyFont="1" applyFill="1" applyBorder="1" applyAlignment="1" applyProtection="1">
      <alignment horizontal="center"/>
      <protection locked="0"/>
    </xf>
    <xf numFmtId="0" fontId="12" fillId="5" borderId="9" xfId="0" applyFont="1" applyFill="1" applyBorder="1" applyAlignment="1" applyProtection="1">
      <alignment horizontal="center"/>
      <protection locked="0"/>
    </xf>
    <xf numFmtId="0" fontId="12" fillId="5" borderId="45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66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66" fillId="16" borderId="1" xfId="0" applyFont="1" applyFill="1" applyBorder="1" applyAlignment="1">
      <alignment horizontal="center" vertical="center"/>
    </xf>
    <xf numFmtId="4" fontId="66" fillId="17" borderId="20" xfId="0" applyNumberFormat="1" applyFont="1" applyFill="1" applyBorder="1" applyAlignment="1">
      <alignment horizontal="center" vertical="center"/>
    </xf>
    <xf numFmtId="4" fontId="66" fillId="18" borderId="22" xfId="0" applyNumberFormat="1" applyFont="1" applyFill="1" applyBorder="1" applyAlignment="1">
      <alignment horizontal="center" vertical="center"/>
    </xf>
    <xf numFmtId="4" fontId="66" fillId="19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6" fillId="16" borderId="1" xfId="0" applyFont="1" applyFill="1" applyBorder="1" applyAlignment="1">
      <alignment horizontal="center" vertical="center" wrapText="1"/>
    </xf>
    <xf numFmtId="4" fontId="66" fillId="17" borderId="1" xfId="0" applyNumberFormat="1" applyFont="1" applyFill="1" applyBorder="1" applyAlignment="1">
      <alignment horizontal="center" vertical="center" wrapText="1"/>
    </xf>
    <xf numFmtId="4" fontId="66" fillId="18" borderId="1" xfId="0" applyNumberFormat="1" applyFont="1" applyFill="1" applyBorder="1" applyAlignment="1">
      <alignment horizontal="center" vertical="center" wrapText="1"/>
    </xf>
    <xf numFmtId="4" fontId="66" fillId="19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7" fillId="16" borderId="1" xfId="0" applyFont="1" applyFill="1" applyBorder="1" applyAlignment="1">
      <alignment vertical="center"/>
    </xf>
    <xf numFmtId="4" fontId="68" fillId="11" borderId="1" xfId="0" applyNumberFormat="1" applyFont="1" applyFill="1" applyBorder="1" applyAlignment="1">
      <alignment horizontal="center" vertical="center"/>
    </xf>
    <xf numFmtId="4" fontId="68" fillId="18" borderId="1" xfId="0" applyNumberFormat="1" applyFont="1" applyFill="1" applyBorder="1" applyAlignment="1">
      <alignment horizontal="center" vertical="center"/>
    </xf>
    <xf numFmtId="4" fontId="68" fillId="18" borderId="1" xfId="0" applyNumberFormat="1" applyFont="1" applyFill="1" applyBorder="1" applyAlignment="1">
      <alignment vertical="center"/>
    </xf>
    <xf numFmtId="49" fontId="68" fillId="19" borderId="1" xfId="0" applyNumberFormat="1" applyFont="1" applyFill="1" applyBorder="1" applyAlignment="1">
      <alignment horizontal="right" vertical="center"/>
    </xf>
    <xf numFmtId="4" fontId="68" fillId="19" borderId="1" xfId="0" applyNumberFormat="1" applyFont="1" applyFill="1" applyBorder="1" applyAlignment="1">
      <alignment vertical="center"/>
    </xf>
    <xf numFmtId="4" fontId="68" fillId="19" borderId="1" xfId="0" applyNumberFormat="1" applyFont="1" applyFill="1" applyBorder="1" applyAlignment="1">
      <alignment horizontal="right" vertical="center"/>
    </xf>
    <xf numFmtId="0" fontId="69" fillId="0" borderId="1" xfId="0" applyFont="1" applyBorder="1" applyAlignment="1">
      <alignment horizontal="center" vertical="center"/>
    </xf>
    <xf numFmtId="49" fontId="68" fillId="19" borderId="1" xfId="0" applyNumberFormat="1" applyFont="1" applyFill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vertical="center"/>
    </xf>
    <xf numFmtId="4" fontId="68" fillId="18" borderId="6" xfId="0" applyNumberFormat="1" applyFont="1" applyFill="1" applyBorder="1" applyAlignment="1">
      <alignment horizontal="center" vertical="center"/>
    </xf>
    <xf numFmtId="4" fontId="68" fillId="18" borderId="24" xfId="0" applyNumberFormat="1" applyFont="1" applyFill="1" applyBorder="1" applyAlignment="1">
      <alignment horizontal="center" vertical="center"/>
    </xf>
    <xf numFmtId="0" fontId="69" fillId="0" borderId="24" xfId="0" applyFont="1" applyBorder="1" applyAlignment="1">
      <alignment horizontal="center" vertical="center"/>
    </xf>
    <xf numFmtId="0" fontId="69" fillId="0" borderId="25" xfId="0" applyFont="1" applyBorder="1" applyAlignment="1">
      <alignment horizontal="center" vertical="center"/>
    </xf>
    <xf numFmtId="0" fontId="70" fillId="0" borderId="25" xfId="0" applyFont="1" applyBorder="1" applyAlignment="1">
      <alignment horizontal="center" vertical="center"/>
    </xf>
    <xf numFmtId="0" fontId="67" fillId="0" borderId="21" xfId="0" applyFont="1" applyFill="1" applyBorder="1" applyAlignment="1">
      <alignment horizontal="center" vertical="center"/>
    </xf>
    <xf numFmtId="0" fontId="67" fillId="0" borderId="20" xfId="0" applyFont="1" applyFill="1" applyBorder="1" applyAlignment="1">
      <alignment horizontal="center" vertical="center"/>
    </xf>
    <xf numFmtId="4" fontId="68" fillId="0" borderId="1" xfId="0" applyNumberFormat="1" applyFont="1" applyFill="1" applyBorder="1" applyAlignment="1">
      <alignment horizontal="center" vertical="center"/>
    </xf>
    <xf numFmtId="4" fontId="71" fillId="0" borderId="1" xfId="0" applyNumberFormat="1" applyFont="1" applyFill="1" applyBorder="1" applyAlignment="1">
      <alignment horizontal="center" vertical="center" wrapText="1"/>
    </xf>
    <xf numFmtId="4" fontId="68" fillId="0" borderId="1" xfId="0" applyNumberFormat="1" applyFont="1" applyFill="1" applyBorder="1" applyAlignment="1">
      <alignment horizontal="right" vertical="center"/>
    </xf>
    <xf numFmtId="4" fontId="69" fillId="0" borderId="25" xfId="0" applyNumberFormat="1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4" fontId="68" fillId="0" borderId="0" xfId="0" applyNumberFormat="1" applyFont="1" applyFill="1" applyBorder="1" applyAlignment="1">
      <alignment horizontal="center" vertical="center"/>
    </xf>
    <xf numFmtId="4" fontId="72" fillId="0" borderId="1" xfId="0" applyNumberFormat="1" applyFont="1" applyFill="1" applyBorder="1" applyAlignment="1">
      <alignment horizontal="center" vertical="center" wrapText="1"/>
    </xf>
    <xf numFmtId="4" fontId="73" fillId="0" borderId="1" xfId="0" applyNumberFormat="1" applyFont="1" applyFill="1" applyBorder="1" applyAlignment="1">
      <alignment horizontal="center" vertical="center"/>
    </xf>
    <xf numFmtId="4" fontId="73" fillId="0" borderId="0" xfId="0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4" fontId="72" fillId="0" borderId="0" xfId="0" applyNumberFormat="1" applyFont="1" applyFill="1" applyBorder="1" applyAlignment="1">
      <alignment vertical="center"/>
    </xf>
    <xf numFmtId="4" fontId="66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vertical="center"/>
    </xf>
    <xf numFmtId="4" fontId="65" fillId="0" borderId="0" xfId="0" applyNumberFormat="1" applyFont="1" applyFill="1" applyBorder="1" applyAlignment="1">
      <alignment vertical="center"/>
    </xf>
    <xf numFmtId="4" fontId="66" fillId="17" borderId="21" xfId="0" applyNumberFormat="1" applyFont="1" applyFill="1" applyBorder="1" applyAlignment="1">
      <alignment horizontal="center" vertical="center"/>
    </xf>
    <xf numFmtId="4" fontId="66" fillId="17" borderId="22" xfId="0" applyNumberFormat="1" applyFont="1" applyFill="1" applyBorder="1" applyAlignment="1">
      <alignment horizontal="center" vertical="center"/>
    </xf>
    <xf numFmtId="0" fontId="3" fillId="16" borderId="1" xfId="0" applyFont="1" applyFill="1" applyBorder="1" applyAlignment="1" applyProtection="1">
      <alignment vertical="center" wrapText="1"/>
      <protection locked="0"/>
    </xf>
    <xf numFmtId="0" fontId="3" fillId="0" borderId="50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10" fontId="3" fillId="0" borderId="51" xfId="0" applyNumberFormat="1" applyFont="1" applyBorder="1" applyAlignment="1" applyProtection="1">
      <alignment horizontal="center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/>
    </xf>
    <xf numFmtId="0" fontId="3" fillId="0" borderId="24" xfId="0" applyFont="1" applyBorder="1" applyAlignment="1" applyProtection="1">
      <alignment horizontal="center"/>
    </xf>
    <xf numFmtId="10" fontId="3" fillId="0" borderId="53" xfId="0" applyNumberFormat="1" applyFont="1" applyBorder="1" applyAlignment="1" applyProtection="1">
      <alignment horizontal="center"/>
    </xf>
    <xf numFmtId="0" fontId="1" fillId="0" borderId="0" xfId="0" applyFont="1" applyFill="1" applyBorder="1" applyAlignment="1">
      <alignment horizontal="left" vertical="center" wrapText="1"/>
    </xf>
  </cellXfs>
  <cellStyles count="3">
    <cellStyle name="Euro" xfId="1"/>
    <cellStyle name="Normal" xfId="0" builtinId="0"/>
    <cellStyle name="Pourcentage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Relationship Id="rId14" Type="http://schemas.openxmlformats.org/officeDocument/2006/relationships/printerSettings" Target="../printerSettings/printerSettings32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13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12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1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37.bin"/><Relationship Id="rId10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36.bin"/><Relationship Id="rId9" Type="http://schemas.openxmlformats.org/officeDocument/2006/relationships/printerSettings" Target="../printerSettings/printerSettings41.bin"/><Relationship Id="rId1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49.bin"/><Relationship Id="rId7" Type="http://schemas.openxmlformats.org/officeDocument/2006/relationships/printerSettings" Target="../printerSettings/printerSettings53.bin"/><Relationship Id="rId12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6" Type="http://schemas.openxmlformats.org/officeDocument/2006/relationships/printerSettings" Target="../printerSettings/printerSettings52.bin"/><Relationship Id="rId11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0.bin"/><Relationship Id="rId9" Type="http://schemas.openxmlformats.org/officeDocument/2006/relationships/printerSettings" Target="../printerSettings/printerSettings55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7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6" Type="http://schemas.openxmlformats.org/officeDocument/2006/relationships/printerSettings" Target="../printerSettings/printerSettings64.bin"/><Relationship Id="rId5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topLeftCell="A7" workbookViewId="0">
      <selection activeCell="E23" sqref="E23"/>
    </sheetView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1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405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105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105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105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106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251" t="s">
        <v>120</v>
      </c>
      <c r="M10" s="251" t="s">
        <v>121</v>
      </c>
      <c r="N10" s="251" t="s">
        <v>122</v>
      </c>
      <c r="O10" s="251"/>
      <c r="P10" s="251" t="s">
        <v>123</v>
      </c>
      <c r="Q10" s="251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252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250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250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253" t="s">
        <v>59</v>
      </c>
      <c r="C19" s="253" t="s">
        <v>60</v>
      </c>
      <c r="D19" s="361"/>
      <c r="E19" s="361"/>
      <c r="F19" s="361"/>
      <c r="G19" s="361"/>
      <c r="H19" s="253" t="s">
        <v>70</v>
      </c>
      <c r="I19" s="253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1'!D20,Nom,0),0))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1'!D20,Nom,0),0))</f>
        <v/>
      </c>
      <c r="L20" s="7" t="str">
        <f ca="1">IF(D20="","",OFFSET(BDD!$E$1,MATCH('Activité 1'!D20,Nom,0),0))</f>
        <v/>
      </c>
      <c r="M20" s="7" t="str">
        <f ca="1">IF(D20="","",OFFSET(BDD!$F$1,MATCH('Activité 1'!D20,Nom,0),0))</f>
        <v/>
      </c>
      <c r="N20" s="116" t="str">
        <f ca="1">IF(D20="","",OFFSET(BDD!$G$1,MATCH('Activité 1'!D20,Nom,0),0))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1'!D20,Nom,0),0))</f>
        <v/>
      </c>
      <c r="Z20" s="238" t="str">
        <f ca="1">IF(D20="","",OFFSET(BDD!$I$1,MATCH('Activité 1'!D20,Nom,0),0))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1'!D21,Nom,0),0))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1'!D21,Nom,0),0))</f>
        <v/>
      </c>
      <c r="L21" s="7" t="str">
        <f ca="1">IF(D21="","",OFFSET(BDD!$E$1,MATCH('Activité 1'!D21,Nom,0),0))</f>
        <v/>
      </c>
      <c r="M21" s="7" t="str">
        <f ca="1">IF(D21="","",OFFSET(BDD!$F$1,MATCH('Activité 1'!D21,Nom,0),0))</f>
        <v/>
      </c>
      <c r="N21" s="116" t="str">
        <f ca="1">IF(D21="","",OFFSET(BDD!$G$1,MATCH('Activité 1'!D21,Nom,0),0))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1'!D21,Nom,0),0))</f>
        <v/>
      </c>
      <c r="Z21" s="238" t="str">
        <f ca="1">IF(D21="","",OFFSET(BDD!$I$1,MATCH('Activité 1'!D21,Nom,0),0))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1'!D22,Nom,0),0))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1'!D22,Nom,0),0))</f>
        <v/>
      </c>
      <c r="L22" s="7" t="str">
        <f ca="1">IF(D22="","",OFFSET(BDD!$E$1,MATCH('Activité 1'!D22,Nom,0),0))</f>
        <v/>
      </c>
      <c r="M22" s="7" t="str">
        <f ca="1">IF(D22="","",OFFSET(BDD!$F$1,MATCH('Activité 1'!D22,Nom,0),0))</f>
        <v/>
      </c>
      <c r="N22" s="116" t="str">
        <f ca="1">IF(D22="","",OFFSET(BDD!$G$1,MATCH('Activité 1'!D22,Nom,0),0))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1'!D22,Nom,0),0))</f>
        <v/>
      </c>
      <c r="Z22" s="238" t="str">
        <f ca="1">IF(D22="","",OFFSET(BDD!$I$1,MATCH('Activité 1'!D22,Nom,0),0))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1'!D23,Nom,0),0))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1'!D23,Nom,0),0))</f>
        <v/>
      </c>
      <c r="L23" s="7" t="str">
        <f ca="1">IF(D23="","",OFFSET(BDD!$E$1,MATCH('Activité 1'!D23,Nom,0),0))</f>
        <v/>
      </c>
      <c r="M23" s="7" t="str">
        <f ca="1">IF(D23="","",OFFSET(BDD!$F$1,MATCH('Activité 1'!D23,Nom,0),0))</f>
        <v/>
      </c>
      <c r="N23" s="116" t="str">
        <f ca="1">IF(D23="","",OFFSET(BDD!$G$1,MATCH('Activité 1'!D23,Nom,0),0))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1'!D23,Nom,0),0))</f>
        <v/>
      </c>
      <c r="Z23" s="238" t="str">
        <f ca="1">IF(D23="","",OFFSET(BDD!$I$1,MATCH('Activité 1'!D23,Nom,0),0))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1'!D24,Nom,0),0))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1'!D24,Nom,0),0))</f>
        <v/>
      </c>
      <c r="L24" s="7" t="str">
        <f ca="1">IF(D24="","",OFFSET(BDD!$E$1,MATCH('Activité 1'!D24,Nom,0),0))</f>
        <v/>
      </c>
      <c r="M24" s="7" t="str">
        <f ca="1">IF(D24="","",OFFSET(BDD!$F$1,MATCH('Activité 1'!D24,Nom,0),0))</f>
        <v/>
      </c>
      <c r="N24" s="116" t="str">
        <f ca="1">IF(D24="","",OFFSET(BDD!$G$1,MATCH('Activité 1'!D24,Nom,0),0))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1'!D24,Nom,0),0))</f>
        <v/>
      </c>
      <c r="Z24" s="238" t="str">
        <f ca="1">IF(D24="","",OFFSET(BDD!$I$1,MATCH('Activité 1'!D24,Nom,0),0))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1'!D25,Nom,0),0))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1'!D25,Nom,0),0))</f>
        <v/>
      </c>
      <c r="L25" s="7" t="str">
        <f ca="1">IF(D25="","",OFFSET(BDD!$E$1,MATCH('Activité 1'!D25,Nom,0),0))</f>
        <v/>
      </c>
      <c r="M25" s="7" t="str">
        <f ca="1">IF(D25="","",OFFSET(BDD!$F$1,MATCH('Activité 1'!D25,Nom,0),0))</f>
        <v/>
      </c>
      <c r="N25" s="116" t="str">
        <f ca="1">IF(D25="","",OFFSET(BDD!$G$1,MATCH('Activité 1'!D25,Nom,0),0))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1'!D25,Nom,0),0))</f>
        <v/>
      </c>
      <c r="Z25" s="238" t="str">
        <f ca="1">IF(D25="","",OFFSET(BDD!$I$1,MATCH('Activité 1'!D25,Nom,0),0))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1'!D26,Nom,0),0))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1'!D26,Nom,0),0))</f>
        <v/>
      </c>
      <c r="L26" s="7" t="str">
        <f ca="1">IF(D26="","",OFFSET(BDD!$E$1,MATCH('Activité 1'!D26,Nom,0),0))</f>
        <v/>
      </c>
      <c r="M26" s="7" t="str">
        <f ca="1">IF(D26="","",OFFSET(BDD!$F$1,MATCH('Activité 1'!D26,Nom,0),0))</f>
        <v/>
      </c>
      <c r="N26" s="116" t="str">
        <f ca="1">IF(D26="","",OFFSET(BDD!$G$1,MATCH('Activité 1'!D26,Nom,0),0))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1'!D26,Nom,0),0))</f>
        <v/>
      </c>
      <c r="Z26" s="238" t="str">
        <f ca="1">IF(D26="","",OFFSET(BDD!$I$1,MATCH('Activité 1'!D26,Nom,0),0))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1'!D27,Nom,0),0))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1'!D27,Nom,0),0))</f>
        <v/>
      </c>
      <c r="L27" s="7" t="str">
        <f ca="1">IF(D27="","",OFFSET(BDD!$E$1,MATCH('Activité 1'!D27,Nom,0),0))</f>
        <v/>
      </c>
      <c r="M27" s="7" t="str">
        <f ca="1">IF(D27="","",OFFSET(BDD!$F$1,MATCH('Activité 1'!D27,Nom,0),0))</f>
        <v/>
      </c>
      <c r="N27" s="116" t="str">
        <f ca="1">IF(D27="","",OFFSET(BDD!$G$1,MATCH('Activité 1'!D27,Nom,0),0))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1'!D27,Nom,0),0))</f>
        <v/>
      </c>
      <c r="Z27" s="238" t="str">
        <f ca="1">IF(D27="","",OFFSET(BDD!$I$1,MATCH('Activité 1'!D27,Nom,0),0))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1'!D28,Nom,0),0))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1'!D28,Nom,0),0))</f>
        <v/>
      </c>
      <c r="L28" s="7" t="str">
        <f ca="1">IF(D28="","",OFFSET(BDD!$E$1,MATCH('Activité 1'!D28,Nom,0),0))</f>
        <v/>
      </c>
      <c r="M28" s="7" t="str">
        <f ca="1">IF(D28="","",OFFSET(BDD!$F$1,MATCH('Activité 1'!D28,Nom,0),0))</f>
        <v/>
      </c>
      <c r="N28" s="116" t="str">
        <f ca="1">IF(D28="","",OFFSET(BDD!$G$1,MATCH('Activité 1'!D28,Nom,0),0))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1'!D28,Nom,0),0))</f>
        <v/>
      </c>
      <c r="Z28" s="238" t="str">
        <f ca="1">IF(D28="","",OFFSET(BDD!$I$1,MATCH('Activité 1'!D28,Nom,0),0))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1'!D29,Nom,0),0))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1'!D29,Nom,0),0))</f>
        <v/>
      </c>
      <c r="L29" s="7" t="str">
        <f ca="1">IF(D29="","",OFFSET(BDD!$E$1,MATCH('Activité 1'!D29,Nom,0),0))</f>
        <v/>
      </c>
      <c r="M29" s="7" t="str">
        <f ca="1">IF(D29="","",OFFSET(BDD!$F$1,MATCH('Activité 1'!D29,Nom,0),0))</f>
        <v/>
      </c>
      <c r="N29" s="116" t="str">
        <f ca="1">IF(D29="","",OFFSET(BDD!$G$1,MATCH('Activité 1'!D29,Nom,0),0))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1'!D29,Nom,0),0))</f>
        <v/>
      </c>
      <c r="Z29" s="238" t="str">
        <f ca="1">IF(D29="","",OFFSET(BDD!$I$1,MATCH('Activité 1'!D29,Nom,0),0))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1'!D30,Nom,0),0))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1'!D30,Nom,0),0))</f>
        <v/>
      </c>
      <c r="L30" s="7" t="str">
        <f ca="1">IF(D30="","",OFFSET(BDD!$E$1,MATCH('Activité 1'!D30,Nom,0),0))</f>
        <v/>
      </c>
      <c r="M30" s="7" t="str">
        <f ca="1">IF(D30="","",OFFSET(BDD!$F$1,MATCH('Activité 1'!D30,Nom,0),0))</f>
        <v/>
      </c>
      <c r="N30" s="116" t="str">
        <f ca="1">IF(D30="","",OFFSET(BDD!$G$1,MATCH('Activité 1'!D30,Nom,0),0))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1'!D30,Nom,0),0))</f>
        <v/>
      </c>
      <c r="Z30" s="238" t="str">
        <f ca="1">IF(D30="","",OFFSET(BDD!$I$1,MATCH('Activité 1'!D30,Nom,0),0))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1'!D31,Nom,0),0))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1'!D31,Nom,0),0))</f>
        <v/>
      </c>
      <c r="L31" s="7" t="str">
        <f ca="1">IF(D31="","",OFFSET(BDD!$E$1,MATCH('Activité 1'!D31,Nom,0),0))</f>
        <v/>
      </c>
      <c r="M31" s="7" t="str">
        <f ca="1">IF(D31="","",OFFSET(BDD!$F$1,MATCH('Activité 1'!D31,Nom,0),0))</f>
        <v/>
      </c>
      <c r="N31" s="116" t="str">
        <f ca="1">IF(D31="","",OFFSET(BDD!$G$1,MATCH('Activité 1'!D31,Nom,0),0))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1'!D31,Nom,0),0))</f>
        <v/>
      </c>
      <c r="Z31" s="238" t="str">
        <f ca="1">IF(D31="","",OFFSET(BDD!$I$1,MATCH('Activité 1'!D31,Nom,0),0))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1'!D32,Nom,0),0))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1'!D32,Nom,0),0))</f>
        <v/>
      </c>
      <c r="L32" s="7" t="str">
        <f ca="1">IF(D32="","",OFFSET(BDD!$E$1,MATCH('Activité 1'!D32,Nom,0),0))</f>
        <v/>
      </c>
      <c r="M32" s="7" t="str">
        <f ca="1">IF(D32="","",OFFSET(BDD!$F$1,MATCH('Activité 1'!D32,Nom,0),0))</f>
        <v/>
      </c>
      <c r="N32" s="116" t="str">
        <f ca="1">IF(D32="","",OFFSET(BDD!$G$1,MATCH('Activité 1'!D32,Nom,0),0))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1'!D32,Nom,0),0))</f>
        <v/>
      </c>
      <c r="Z32" s="238" t="str">
        <f ca="1">IF(D32="","",OFFSET(BDD!$I$1,MATCH('Activité 1'!D32,Nom,0),0))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1'!D33,Nom,0),0))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1'!D33,Nom,0),0))</f>
        <v/>
      </c>
      <c r="L33" s="7" t="str">
        <f ca="1">IF(D33="","",OFFSET(BDD!$E$1,MATCH('Activité 1'!D33,Nom,0),0))</f>
        <v/>
      </c>
      <c r="M33" s="7" t="str">
        <f ca="1">IF(D33="","",OFFSET(BDD!$F$1,MATCH('Activité 1'!D33,Nom,0),0))</f>
        <v/>
      </c>
      <c r="N33" s="116" t="str">
        <f ca="1">IF(D33="","",OFFSET(BDD!$G$1,MATCH('Activité 1'!D33,Nom,0),0))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1'!D33,Nom,0),0))</f>
        <v/>
      </c>
      <c r="Z33" s="238" t="str">
        <f ca="1">IF(D33="","",OFFSET(BDD!$I$1,MATCH('Activité 1'!D33,Nom,0),0))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1'!D34,Nom,0),0))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1'!D34,Nom,0),0))</f>
        <v/>
      </c>
      <c r="L34" s="7" t="str">
        <f ca="1">IF(D34="","",OFFSET(BDD!$E$1,MATCH('Activité 1'!D34,Nom,0),0))</f>
        <v/>
      </c>
      <c r="M34" s="7" t="str">
        <f ca="1">IF(D34="","",OFFSET(BDD!$F$1,MATCH('Activité 1'!D34,Nom,0),0))</f>
        <v/>
      </c>
      <c r="N34" s="116" t="str">
        <f ca="1">IF(D34="","",OFFSET(BDD!$G$1,MATCH('Activité 1'!D34,Nom,0),0))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1'!D34,Nom,0),0))</f>
        <v/>
      </c>
      <c r="Z34" s="238" t="str">
        <f ca="1">IF(D34="","",OFFSET(BDD!$I$1,MATCH('Activité 1'!D34,Nom,0),0))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1'!D35,Nom,0),0))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1'!D35,Nom,0),0))</f>
        <v/>
      </c>
      <c r="L35" s="7" t="str">
        <f ca="1">IF(D35="","",OFFSET(BDD!$E$1,MATCH('Activité 1'!D35,Nom,0),0))</f>
        <v/>
      </c>
      <c r="M35" s="7" t="str">
        <f ca="1">IF(D35="","",OFFSET(BDD!$F$1,MATCH('Activité 1'!D35,Nom,0),0))</f>
        <v/>
      </c>
      <c r="N35" s="116" t="str">
        <f ca="1">IF(D35="","",OFFSET(BDD!$G$1,MATCH('Activité 1'!D35,Nom,0),0))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1'!D35,Nom,0),0))</f>
        <v/>
      </c>
      <c r="Z35" s="238" t="str">
        <f ca="1">IF(D35="","",OFFSET(BDD!$I$1,MATCH('Activité 1'!D35,Nom,0),0))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1'!D36,Nom,0),0))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1'!D36,Nom,0),0))</f>
        <v/>
      </c>
      <c r="L36" s="7" t="str">
        <f ca="1">IF(D36="","",OFFSET(BDD!$E$1,MATCH('Activité 1'!D36,Nom,0),0))</f>
        <v/>
      </c>
      <c r="M36" s="7" t="str">
        <f ca="1">IF(D36="","",OFFSET(BDD!$F$1,MATCH('Activité 1'!D36,Nom,0),0))</f>
        <v/>
      </c>
      <c r="N36" s="116" t="str">
        <f ca="1">IF(D36="","",OFFSET(BDD!$G$1,MATCH('Activité 1'!D36,Nom,0),0))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1'!D36,Nom,0),0))</f>
        <v/>
      </c>
      <c r="Z36" s="238" t="str">
        <f ca="1">IF(D36="","",OFFSET(BDD!$I$1,MATCH('Activité 1'!D36,Nom,0),0))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1'!D37,Nom,0),0))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1'!D37,Nom,0),0))</f>
        <v/>
      </c>
      <c r="L37" s="7" t="str">
        <f ca="1">IF(D37="","",OFFSET(BDD!$E$1,MATCH('Activité 1'!D37,Nom,0),0))</f>
        <v/>
      </c>
      <c r="M37" s="7" t="str">
        <f ca="1">IF(D37="","",OFFSET(BDD!$F$1,MATCH('Activité 1'!D37,Nom,0),0))</f>
        <v/>
      </c>
      <c r="N37" s="116" t="str">
        <f ca="1">IF(D37="","",OFFSET(BDD!$G$1,MATCH('Activité 1'!D37,Nom,0),0))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1'!D37,Nom,0),0))</f>
        <v/>
      </c>
      <c r="Z37" s="238" t="str">
        <f ca="1">IF(D37="","",OFFSET(BDD!$I$1,MATCH('Activité 1'!D37,Nom,0),0))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1'!D38,Nom,0),0))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1'!D38,Nom,0),0))</f>
        <v/>
      </c>
      <c r="L38" s="7" t="str">
        <f ca="1">IF(D38="","",OFFSET(BDD!$E$1,MATCH('Activité 1'!D38,Nom,0),0))</f>
        <v/>
      </c>
      <c r="M38" s="7" t="str">
        <f ca="1">IF(D38="","",OFFSET(BDD!$F$1,MATCH('Activité 1'!D38,Nom,0),0))</f>
        <v/>
      </c>
      <c r="N38" s="116" t="str">
        <f ca="1">IF(D38="","",OFFSET(BDD!$G$1,MATCH('Activité 1'!D38,Nom,0),0))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1'!D38,Nom,0),0))</f>
        <v/>
      </c>
      <c r="Z38" s="238" t="str">
        <f ca="1">IF(D38="","",OFFSET(BDD!$I$1,MATCH('Activité 1'!D38,Nom,0),0))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1'!D39,Nom,0),0))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1'!D39,Nom,0),0))</f>
        <v/>
      </c>
      <c r="L39" s="7" t="str">
        <f ca="1">IF(D39="","",OFFSET(BDD!$E$1,MATCH('Activité 1'!D39,Nom,0),0))</f>
        <v/>
      </c>
      <c r="M39" s="7" t="str">
        <f ca="1">IF(D39="","",OFFSET(BDD!$F$1,MATCH('Activité 1'!D39,Nom,0),0))</f>
        <v/>
      </c>
      <c r="N39" s="116" t="str">
        <f ca="1">IF(D39="","",OFFSET(BDD!$G$1,MATCH('Activité 1'!D39,Nom,0),0))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1'!D39,Nom,0),0))</f>
        <v/>
      </c>
      <c r="Z39" s="238" t="str">
        <f ca="1">IF(D39="","",OFFSET(BDD!$I$1,MATCH('Activité 1'!D39,Nom,0),0))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1'!D40,Nom,0),0))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1'!D40,Nom,0),0))</f>
        <v/>
      </c>
      <c r="L40" s="7" t="str">
        <f ca="1">IF(D40="","",OFFSET(BDD!$E$1,MATCH('Activité 1'!D40,Nom,0),0))</f>
        <v/>
      </c>
      <c r="M40" s="7" t="str">
        <f ca="1">IF(D40="","",OFFSET(BDD!$F$1,MATCH('Activité 1'!D40,Nom,0),0))</f>
        <v/>
      </c>
      <c r="N40" s="116" t="str">
        <f ca="1">IF(D40="","",OFFSET(BDD!$G$1,MATCH('Activité 1'!D40,Nom,0),0))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1'!D40,Nom,0),0))</f>
        <v/>
      </c>
      <c r="Z40" s="238" t="str">
        <f ca="1">IF(D40="","",OFFSET(BDD!$I$1,MATCH('Activité 1'!D40,Nom,0),0))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1'!D41,Nom,0),0))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1'!D41,Nom,0),0))</f>
        <v/>
      </c>
      <c r="L41" s="7" t="str">
        <f ca="1">IF(D41="","",OFFSET(BDD!$E$1,MATCH('Activité 1'!D41,Nom,0),0))</f>
        <v/>
      </c>
      <c r="M41" s="7" t="str">
        <f ca="1">IF(D41="","",OFFSET(BDD!$F$1,MATCH('Activité 1'!D41,Nom,0),0))</f>
        <v/>
      </c>
      <c r="N41" s="116" t="str">
        <f ca="1">IF(D41="","",OFFSET(BDD!$G$1,MATCH('Activité 1'!D41,Nom,0),0))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1'!D41,Nom,0),0))</f>
        <v/>
      </c>
      <c r="Z41" s="238" t="str">
        <f ca="1">IF(D41="","",OFFSET(BDD!$I$1,MATCH('Activité 1'!D41,Nom,0),0))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1'!D42,Nom,0),0))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1'!D42,Nom,0),0))</f>
        <v/>
      </c>
      <c r="L42" s="7" t="str">
        <f ca="1">IF(D42="","",OFFSET(BDD!$E$1,MATCH('Activité 1'!D42,Nom,0),0))</f>
        <v/>
      </c>
      <c r="M42" s="7" t="str">
        <f ca="1">IF(D42="","",OFFSET(BDD!$F$1,MATCH('Activité 1'!D42,Nom,0),0))</f>
        <v/>
      </c>
      <c r="N42" s="116" t="str">
        <f ca="1">IF(D42="","",OFFSET(BDD!$G$1,MATCH('Activité 1'!D42,Nom,0),0))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1'!D42,Nom,0),0))</f>
        <v/>
      </c>
      <c r="Z42" s="238" t="str">
        <f ca="1">IF(D42="","",OFFSET(BDD!$I$1,MATCH('Activité 1'!D42,Nom,0),0))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1'!D43,Nom,0),0))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1'!D43,Nom,0),0))</f>
        <v/>
      </c>
      <c r="L43" s="7" t="str">
        <f ca="1">IF(D43="","",OFFSET(BDD!$E$1,MATCH('Activité 1'!D43,Nom,0),0))</f>
        <v/>
      </c>
      <c r="M43" s="7" t="str">
        <f ca="1">IF(D43="","",OFFSET(BDD!$F$1,MATCH('Activité 1'!D43,Nom,0),0))</f>
        <v/>
      </c>
      <c r="N43" s="116" t="str">
        <f ca="1">IF(D43="","",OFFSET(BDD!$G$1,MATCH('Activité 1'!D43,Nom,0),0))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1'!D43,Nom,0),0))</f>
        <v/>
      </c>
      <c r="Z43" s="238" t="str">
        <f ca="1">IF(D43="","",OFFSET(BDD!$I$1,MATCH('Activité 1'!D43,Nom,0),0))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1'!D44,Nom,0),0))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1'!D44,Nom,0),0))</f>
        <v/>
      </c>
      <c r="L44" s="7" t="str">
        <f ca="1">IF(D44="","",OFFSET(BDD!$E$1,MATCH('Activité 1'!D44,Nom,0),0))</f>
        <v/>
      </c>
      <c r="M44" s="7" t="str">
        <f ca="1">IF(D44="","",OFFSET(BDD!$F$1,MATCH('Activité 1'!D44,Nom,0),0))</f>
        <v/>
      </c>
      <c r="N44" s="116" t="str">
        <f ca="1">IF(D44="","",OFFSET(BDD!$G$1,MATCH('Activité 1'!D44,Nom,0),0))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1'!D44,Nom,0),0))</f>
        <v/>
      </c>
      <c r="Z44" s="238" t="str">
        <f ca="1">IF(D44="","",OFFSET(BDD!$I$1,MATCH('Activité 1'!D44,Nom,0),0))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1'!D45,Nom,0),0))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1'!D45,Nom,0),0))</f>
        <v/>
      </c>
      <c r="L45" s="7" t="str">
        <f ca="1">IF(D45="","",OFFSET(BDD!$E$1,MATCH('Activité 1'!D45,Nom,0),0))</f>
        <v/>
      </c>
      <c r="M45" s="7" t="str">
        <f ca="1">IF(D45="","",OFFSET(BDD!$F$1,MATCH('Activité 1'!D45,Nom,0),0))</f>
        <v/>
      </c>
      <c r="N45" s="116" t="str">
        <f ca="1">IF(D45="","",OFFSET(BDD!$G$1,MATCH('Activité 1'!D45,Nom,0),0))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1'!D45,Nom,0),0))</f>
        <v/>
      </c>
      <c r="Z45" s="238" t="str">
        <f ca="1">IF(D45="","",OFFSET(BDD!$I$1,MATCH('Activité 1'!D45,Nom,0),0))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1'!D46,Nom,0),0))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1'!D46,Nom,0),0))</f>
        <v/>
      </c>
      <c r="L46" s="7" t="str">
        <f ca="1">IF(D46="","",OFFSET(BDD!$E$1,MATCH('Activité 1'!D46,Nom,0),0))</f>
        <v/>
      </c>
      <c r="M46" s="7" t="str">
        <f ca="1">IF(D46="","",OFFSET(BDD!$F$1,MATCH('Activité 1'!D46,Nom,0),0))</f>
        <v/>
      </c>
      <c r="N46" s="116" t="str">
        <f ca="1">IF(D46="","",OFFSET(BDD!$G$1,MATCH('Activité 1'!D46,Nom,0),0))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1'!D46,Nom,0),0))</f>
        <v/>
      </c>
      <c r="Z46" s="238" t="str">
        <f ca="1">IF(D46="","",OFFSET(BDD!$I$1,MATCH('Activité 1'!D46,Nom,0),0))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1'!D47,Nom,0),0))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1'!D47,Nom,0),0))</f>
        <v/>
      </c>
      <c r="L47" s="7" t="str">
        <f ca="1">IF(D47="","",OFFSET(BDD!$E$1,MATCH('Activité 1'!D47,Nom,0),0))</f>
        <v/>
      </c>
      <c r="M47" s="7" t="str">
        <f ca="1">IF(D47="","",OFFSET(BDD!$F$1,MATCH('Activité 1'!D47,Nom,0),0))</f>
        <v/>
      </c>
      <c r="N47" s="116" t="str">
        <f ca="1">IF(D47="","",OFFSET(BDD!$G$1,MATCH('Activité 1'!D47,Nom,0),0))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1'!D47,Nom,0),0))</f>
        <v/>
      </c>
      <c r="Z47" s="238" t="str">
        <f ca="1">IF(D47="","",OFFSET(BDD!$I$1,MATCH('Activité 1'!D47,Nom,0),0))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1'!D48,Nom,0),0))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1'!D48,Nom,0),0))</f>
        <v/>
      </c>
      <c r="L48" s="7" t="str">
        <f ca="1">IF(D48="","",OFFSET(BDD!$E$1,MATCH('Activité 1'!D48,Nom,0),0))</f>
        <v/>
      </c>
      <c r="M48" s="7" t="str">
        <f ca="1">IF(D48="","",OFFSET(BDD!$F$1,MATCH('Activité 1'!D48,Nom,0),0))</f>
        <v/>
      </c>
      <c r="N48" s="116" t="str">
        <f ca="1">IF(D48="","",OFFSET(BDD!$G$1,MATCH('Activité 1'!D48,Nom,0),0))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1'!D48,Nom,0),0))</f>
        <v/>
      </c>
      <c r="Z48" s="238" t="str">
        <f ca="1">IF(D48="","",OFFSET(BDD!$I$1,MATCH('Activité 1'!D48,Nom,0),0))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1'!D49,Nom,0),0))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1'!D49,Nom,0),0))</f>
        <v/>
      </c>
      <c r="L49" s="7" t="str">
        <f ca="1">IF(D49="","",OFFSET(BDD!$E$1,MATCH('Activité 1'!D49,Nom,0),0))</f>
        <v/>
      </c>
      <c r="M49" s="7" t="str">
        <f ca="1">IF(D49="","",OFFSET(BDD!$F$1,MATCH('Activité 1'!D49,Nom,0),0))</f>
        <v/>
      </c>
      <c r="N49" s="116" t="str">
        <f ca="1">IF(D49="","",OFFSET(BDD!$G$1,MATCH('Activité 1'!D49,Nom,0),0))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1'!D49,Nom,0),0))</f>
        <v/>
      </c>
      <c r="Z49" s="238" t="str">
        <f ca="1">IF(D49="","",OFFSET(BDD!$I$1,MATCH('Activité 1'!D49,Nom,0),0))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1'!D50,Nom,0),0))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1'!D50,Nom,0),0))</f>
        <v/>
      </c>
      <c r="L50" s="7" t="str">
        <f ca="1">IF(D50="","",OFFSET(BDD!$E$1,MATCH('Activité 1'!D50,Nom,0),0))</f>
        <v/>
      </c>
      <c r="M50" s="7" t="str">
        <f ca="1">IF(D50="","",OFFSET(BDD!$F$1,MATCH('Activité 1'!D50,Nom,0),0))</f>
        <v/>
      </c>
      <c r="N50" s="116" t="str">
        <f ca="1">IF(D50="","",OFFSET(BDD!$G$1,MATCH('Activité 1'!D50,Nom,0),0))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1'!D50,Nom,0),0))</f>
        <v/>
      </c>
      <c r="Z50" s="238" t="str">
        <f ca="1">IF(D50="","",OFFSET(BDD!$I$1,MATCH('Activité 1'!D50,Nom,0),0))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1'!D51,Nom,0),0))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1'!D51,Nom,0),0))</f>
        <v/>
      </c>
      <c r="L51" s="7" t="str">
        <f ca="1">IF(D51="","",OFFSET(BDD!$E$1,MATCH('Activité 1'!D51,Nom,0),0))</f>
        <v/>
      </c>
      <c r="M51" s="7" t="str">
        <f ca="1">IF(D51="","",OFFSET(BDD!$F$1,MATCH('Activité 1'!D51,Nom,0),0))</f>
        <v/>
      </c>
      <c r="N51" s="116" t="str">
        <f ca="1">IF(D51="","",OFFSET(BDD!$G$1,MATCH('Activité 1'!D51,Nom,0),0))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1'!D51,Nom,0),0))</f>
        <v/>
      </c>
      <c r="Z51" s="238" t="str">
        <f ca="1">IF(D51="","",OFFSET(BDD!$I$1,MATCH('Activité 1'!D51,Nom,0),0))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1'!D52,Nom,0),0))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1'!D52,Nom,0),0))</f>
        <v/>
      </c>
      <c r="L52" s="7" t="str">
        <f ca="1">IF(D52="","",OFFSET(BDD!$E$1,MATCH('Activité 1'!D52,Nom,0),0))</f>
        <v/>
      </c>
      <c r="M52" s="7" t="str">
        <f ca="1">IF(D52="","",OFFSET(BDD!$F$1,MATCH('Activité 1'!D52,Nom,0),0))</f>
        <v/>
      </c>
      <c r="N52" s="116" t="str">
        <f ca="1">IF(D52="","",OFFSET(BDD!$G$1,MATCH('Activité 1'!D52,Nom,0),0))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1'!D52,Nom,0),0))</f>
        <v/>
      </c>
      <c r="Z52" s="238" t="str">
        <f ca="1">IF(D52="","",OFFSET(BDD!$I$1,MATCH('Activité 1'!D52,Nom,0),0))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1'!D53,Nom,0),0))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1'!D53,Nom,0),0))</f>
        <v/>
      </c>
      <c r="L53" s="7" t="str">
        <f ca="1">IF(D53="","",OFFSET(BDD!$E$1,MATCH('Activité 1'!D53,Nom,0),0))</f>
        <v/>
      </c>
      <c r="M53" s="7" t="str">
        <f ca="1">IF(D53="","",OFFSET(BDD!$F$1,MATCH('Activité 1'!D53,Nom,0),0))</f>
        <v/>
      </c>
      <c r="N53" s="116" t="str">
        <f ca="1">IF(D53="","",OFFSET(BDD!$G$1,MATCH('Activité 1'!D53,Nom,0),0))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1'!D53,Nom,0),0))</f>
        <v/>
      </c>
      <c r="Z53" s="238" t="str">
        <f ca="1">IF(D53="","",OFFSET(BDD!$I$1,MATCH('Activité 1'!D53,Nom,0),0))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1'!D54,Nom,0),0))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1'!D54,Nom,0),0))</f>
        <v/>
      </c>
      <c r="L54" s="7" t="str">
        <f ca="1">IF(D54="","",OFFSET(BDD!$E$1,MATCH('Activité 1'!D54,Nom,0),0))</f>
        <v/>
      </c>
      <c r="M54" s="7" t="str">
        <f ca="1">IF(D54="","",OFFSET(BDD!$F$1,MATCH('Activité 1'!D54,Nom,0),0))</f>
        <v/>
      </c>
      <c r="N54" s="116" t="str">
        <f ca="1">IF(D54="","",OFFSET(BDD!$G$1,MATCH('Activité 1'!D54,Nom,0),0))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1'!D54,Nom,0),0))</f>
        <v/>
      </c>
      <c r="Z54" s="238" t="str">
        <f ca="1">IF(D54="","",OFFSET(BDD!$I$1,MATCH('Activité 1'!D54,Nom,0),0))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1'!D55,Nom,0),0))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1'!D55,Nom,0),0))</f>
        <v/>
      </c>
      <c r="L55" s="7" t="str">
        <f ca="1">IF(D55="","",OFFSET(BDD!$E$1,MATCH('Activité 1'!D55,Nom,0),0))</f>
        <v/>
      </c>
      <c r="M55" s="7" t="str">
        <f ca="1">IF(D55="","",OFFSET(BDD!$F$1,MATCH('Activité 1'!D55,Nom,0),0))</f>
        <v/>
      </c>
      <c r="N55" s="116" t="str">
        <f ca="1">IF(D55="","",OFFSET(BDD!$G$1,MATCH('Activité 1'!D55,Nom,0),0))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1'!D55,Nom,0),0))</f>
        <v/>
      </c>
      <c r="Z55" s="238" t="str">
        <f ca="1">IF(D55="","",OFFSET(BDD!$I$1,MATCH('Activité 1'!D55,Nom,0),0))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1'!D56,Nom,0),0))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1'!D56,Nom,0),0))</f>
        <v/>
      </c>
      <c r="L56" s="7" t="str">
        <f ca="1">IF(D56="","",OFFSET(BDD!$E$1,MATCH('Activité 1'!D56,Nom,0),0))</f>
        <v/>
      </c>
      <c r="M56" s="7" t="str">
        <f ca="1">IF(D56="","",OFFSET(BDD!$F$1,MATCH('Activité 1'!D56,Nom,0),0))</f>
        <v/>
      </c>
      <c r="N56" s="116" t="str">
        <f ca="1">IF(D56="","",OFFSET(BDD!$G$1,MATCH('Activité 1'!D56,Nom,0),0))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1'!D56,Nom,0),0))</f>
        <v/>
      </c>
      <c r="Z56" s="238" t="str">
        <f ca="1">IF(D56="","",OFFSET(BDD!$I$1,MATCH('Activité 1'!D56,Nom,0),0))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1'!D57,Nom,0),0))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1'!D57,Nom,0),0))</f>
        <v/>
      </c>
      <c r="L57" s="7" t="str">
        <f ca="1">IF(D57="","",OFFSET(BDD!$E$1,MATCH('Activité 1'!D57,Nom,0),0))</f>
        <v/>
      </c>
      <c r="M57" s="7" t="str">
        <f ca="1">IF(D57="","",OFFSET(BDD!$F$1,MATCH('Activité 1'!D57,Nom,0),0))</f>
        <v/>
      </c>
      <c r="N57" s="116" t="str">
        <f ca="1">IF(D57="","",OFFSET(BDD!$G$1,MATCH('Activité 1'!D57,Nom,0),0))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1'!D57,Nom,0),0))</f>
        <v/>
      </c>
      <c r="Z57" s="238" t="str">
        <f ca="1">IF(D57="","",OFFSET(BDD!$I$1,MATCH('Activité 1'!D57,Nom,0),0))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1'!D58,Nom,0),0))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1'!D58,Nom,0),0))</f>
        <v/>
      </c>
      <c r="L58" s="7" t="str">
        <f ca="1">IF(D58="","",OFFSET(BDD!$E$1,MATCH('Activité 1'!D58,Nom,0),0))</f>
        <v/>
      </c>
      <c r="M58" s="7" t="str">
        <f ca="1">IF(D58="","",OFFSET(BDD!$F$1,MATCH('Activité 1'!D58,Nom,0),0))</f>
        <v/>
      </c>
      <c r="N58" s="116" t="str">
        <f ca="1">IF(D58="","",OFFSET(BDD!$G$1,MATCH('Activité 1'!D58,Nom,0),0))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1'!D58,Nom,0),0))</f>
        <v/>
      </c>
      <c r="Z58" s="238" t="str">
        <f ca="1">IF(D58="","",OFFSET(BDD!$I$1,MATCH('Activité 1'!D58,Nom,0),0))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1'!D59,Nom,0),0))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1'!D59,Nom,0),0))</f>
        <v/>
      </c>
      <c r="L59" s="7" t="str">
        <f ca="1">IF(D59="","",OFFSET(BDD!$E$1,MATCH('Activité 1'!D59,Nom,0),0))</f>
        <v/>
      </c>
      <c r="M59" s="7" t="str">
        <f ca="1">IF(D59="","",OFFSET(BDD!$F$1,MATCH('Activité 1'!D59,Nom,0),0))</f>
        <v/>
      </c>
      <c r="N59" s="116" t="str">
        <f ca="1">IF(D59="","",OFFSET(BDD!$G$1,MATCH('Activité 1'!D59,Nom,0),0))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1'!D59,Nom,0),0))</f>
        <v/>
      </c>
      <c r="Z59" s="238" t="str">
        <f ca="1">IF(D59="","",OFFSET(BDD!$I$1,MATCH('Activité 1'!D59,Nom,0),0))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1'!D60,Nom,0),0))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1'!D60,Nom,0),0))</f>
        <v/>
      </c>
      <c r="L60" s="7" t="str">
        <f ca="1">IF(D60="","",OFFSET(BDD!$E$1,MATCH('Activité 1'!D60,Nom,0),0))</f>
        <v/>
      </c>
      <c r="M60" s="7" t="str">
        <f ca="1">IF(D60="","",OFFSET(BDD!$F$1,MATCH('Activité 1'!D60,Nom,0),0))</f>
        <v/>
      </c>
      <c r="N60" s="116" t="str">
        <f ca="1">IF(D60="","",OFFSET(BDD!$G$1,MATCH('Activité 1'!D60,Nom,0),0))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1'!D60,Nom,0),0))</f>
        <v/>
      </c>
      <c r="Z60" s="238" t="str">
        <f ca="1">IF(D60="","",OFFSET(BDD!$I$1,MATCH('Activité 1'!D60,Nom,0),0))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1'!D61,Nom,0),0))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1'!D61,Nom,0),0))</f>
        <v/>
      </c>
      <c r="L61" s="7" t="str">
        <f ca="1">IF(D61="","",OFFSET(BDD!$E$1,MATCH('Activité 1'!D61,Nom,0),0))</f>
        <v/>
      </c>
      <c r="M61" s="7" t="str">
        <f ca="1">IF(D61="","",OFFSET(BDD!$F$1,MATCH('Activité 1'!D61,Nom,0),0))</f>
        <v/>
      </c>
      <c r="N61" s="116" t="str">
        <f ca="1">IF(D61="","",OFFSET(BDD!$G$1,MATCH('Activité 1'!D61,Nom,0),0))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1'!D61,Nom,0),0))</f>
        <v/>
      </c>
      <c r="Z61" s="238" t="str">
        <f ca="1">IF(D61="","",OFFSET(BDD!$I$1,MATCH('Activité 1'!D61,Nom,0),0))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1'!D62,Nom,0),0))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1'!D62,Nom,0),0))</f>
        <v/>
      </c>
      <c r="L62" s="7" t="str">
        <f ca="1">IF(D62="","",OFFSET(BDD!$E$1,MATCH('Activité 1'!D62,Nom,0),0))</f>
        <v/>
      </c>
      <c r="M62" s="7" t="str">
        <f ca="1">IF(D62="","",OFFSET(BDD!$F$1,MATCH('Activité 1'!D62,Nom,0),0))</f>
        <v/>
      </c>
      <c r="N62" s="116" t="str">
        <f ca="1">IF(D62="","",OFFSET(BDD!$G$1,MATCH('Activité 1'!D62,Nom,0),0))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1'!D62,Nom,0),0))</f>
        <v/>
      </c>
      <c r="Z62" s="238" t="str">
        <f ca="1">IF(D62="","",OFFSET(BDD!$I$1,MATCH('Activité 1'!D62,Nom,0),0))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1'!D63,Nom,0),0))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1'!D63,Nom,0),0))</f>
        <v/>
      </c>
      <c r="L63" s="7" t="str">
        <f ca="1">IF(D63="","",OFFSET(BDD!$E$1,MATCH('Activité 1'!D63,Nom,0),0))</f>
        <v/>
      </c>
      <c r="M63" s="7" t="str">
        <f ca="1">IF(D63="","",OFFSET(BDD!$F$1,MATCH('Activité 1'!D63,Nom,0),0))</f>
        <v/>
      </c>
      <c r="N63" s="116" t="str">
        <f ca="1">IF(D63="","",OFFSET(BDD!$G$1,MATCH('Activité 1'!D63,Nom,0),0))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1'!D63,Nom,0),0))</f>
        <v/>
      </c>
      <c r="Z63" s="238" t="str">
        <f ca="1">IF(D63="","",OFFSET(BDD!$I$1,MATCH('Activité 1'!D63,Nom,0),0))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1'!D64,Nom,0),0))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1'!D64,Nom,0),0))</f>
        <v/>
      </c>
      <c r="L64" s="7" t="str">
        <f ca="1">IF(D64="","",OFFSET(BDD!$E$1,MATCH('Activité 1'!D64,Nom,0),0))</f>
        <v/>
      </c>
      <c r="M64" s="7" t="str">
        <f ca="1">IF(D64="","",OFFSET(BDD!$F$1,MATCH('Activité 1'!D64,Nom,0),0))</f>
        <v/>
      </c>
      <c r="N64" s="116" t="str">
        <f ca="1">IF(D64="","",OFFSET(BDD!$G$1,MATCH('Activité 1'!D64,Nom,0),0))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1'!D64,Nom,0),0))</f>
        <v/>
      </c>
      <c r="Z64" s="238" t="str">
        <f ca="1">IF(D64="","",OFFSET(BDD!$I$1,MATCH('Activité 1'!D64,Nom,0),0))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1'!D65,Nom,0),0))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1'!D65,Nom,0),0))</f>
        <v/>
      </c>
      <c r="L65" s="7" t="str">
        <f ca="1">IF(D65="","",OFFSET(BDD!$E$1,MATCH('Activité 1'!D65,Nom,0),0))</f>
        <v/>
      </c>
      <c r="M65" s="7" t="str">
        <f ca="1">IF(D65="","",OFFSET(BDD!$F$1,MATCH('Activité 1'!D65,Nom,0),0))</f>
        <v/>
      </c>
      <c r="N65" s="116" t="str">
        <f ca="1">IF(D65="","",OFFSET(BDD!$G$1,MATCH('Activité 1'!D65,Nom,0),0))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1'!D65,Nom,0),0))</f>
        <v/>
      </c>
      <c r="Z65" s="238" t="str">
        <f ca="1">IF(D65="","",OFFSET(BDD!$I$1,MATCH('Activité 1'!D65,Nom,0),0))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1'!D66,Nom,0),0))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1'!D66,Nom,0),0))</f>
        <v/>
      </c>
      <c r="L66" s="7" t="str">
        <f ca="1">IF(D66="","",OFFSET(BDD!$E$1,MATCH('Activité 1'!D66,Nom,0),0))</f>
        <v/>
      </c>
      <c r="M66" s="7" t="str">
        <f ca="1">IF(D66="","",OFFSET(BDD!$F$1,MATCH('Activité 1'!D66,Nom,0),0))</f>
        <v/>
      </c>
      <c r="N66" s="116" t="str">
        <f ca="1">IF(D66="","",OFFSET(BDD!$G$1,MATCH('Activité 1'!D66,Nom,0),0))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1'!D66,Nom,0),0))</f>
        <v/>
      </c>
      <c r="Z66" s="238" t="str">
        <f ca="1">IF(D66="","",OFFSET(BDD!$I$1,MATCH('Activité 1'!D66,Nom,0),0))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1'!D67,Nom,0),0))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1'!D67,Nom,0),0))</f>
        <v/>
      </c>
      <c r="L67" s="7" t="str">
        <f ca="1">IF(D67="","",OFFSET(BDD!$E$1,MATCH('Activité 1'!D67,Nom,0),0))</f>
        <v/>
      </c>
      <c r="M67" s="7" t="str">
        <f ca="1">IF(D67="","",OFFSET(BDD!$F$1,MATCH('Activité 1'!D67,Nom,0),0))</f>
        <v/>
      </c>
      <c r="N67" s="116" t="str">
        <f ca="1">IF(D67="","",OFFSET(BDD!$G$1,MATCH('Activité 1'!D67,Nom,0),0))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1'!D67,Nom,0),0))</f>
        <v/>
      </c>
      <c r="Z67" s="238" t="str">
        <f ca="1">IF(D67="","",OFFSET(BDD!$I$1,MATCH('Activité 1'!D67,Nom,0),0))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1'!D68,Nom,0),0))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1'!D68,Nom,0),0))</f>
        <v/>
      </c>
      <c r="L68" s="7" t="str">
        <f ca="1">IF(D68="","",OFFSET(BDD!$E$1,MATCH('Activité 1'!D68,Nom,0),0))</f>
        <v/>
      </c>
      <c r="M68" s="7" t="str">
        <f ca="1">IF(D68="","",OFFSET(BDD!$F$1,MATCH('Activité 1'!D68,Nom,0),0))</f>
        <v/>
      </c>
      <c r="N68" s="116" t="str">
        <f ca="1">IF(D68="","",OFFSET(BDD!$G$1,MATCH('Activité 1'!D68,Nom,0),0))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1'!D68,Nom,0),0))</f>
        <v/>
      </c>
      <c r="Z68" s="238" t="str">
        <f ca="1">IF(D68="","",OFFSET(BDD!$I$1,MATCH('Activité 1'!D68,Nom,0),0))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1'!D69,Nom,0),0))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1'!D69,Nom,0),0))</f>
        <v/>
      </c>
      <c r="L69" s="7" t="str">
        <f ca="1">IF(D69="","",OFFSET(BDD!$E$1,MATCH('Activité 1'!D69,Nom,0),0))</f>
        <v/>
      </c>
      <c r="M69" s="7" t="str">
        <f ca="1">IF(D69="","",OFFSET(BDD!$F$1,MATCH('Activité 1'!D69,Nom,0),0))</f>
        <v/>
      </c>
      <c r="N69" s="116" t="str">
        <f ca="1">IF(D69="","",OFFSET(BDD!$G$1,MATCH('Activité 1'!D69,Nom,0),0))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1'!D69,Nom,0),0))</f>
        <v/>
      </c>
      <c r="Z69" s="238" t="str">
        <f ca="1">IF(D69="","",OFFSET(BDD!$I$1,MATCH('Activité 1'!D69,Nom,0),0))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1'!D70,Nom,0),0))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1'!D70,Nom,0),0))</f>
        <v/>
      </c>
      <c r="L70" s="7" t="str">
        <f ca="1">IF(D70="","",OFFSET(BDD!$E$1,MATCH('Activité 1'!D70,Nom,0),0))</f>
        <v/>
      </c>
      <c r="M70" s="7" t="str">
        <f ca="1">IF(D70="","",OFFSET(BDD!$F$1,MATCH('Activité 1'!D70,Nom,0),0))</f>
        <v/>
      </c>
      <c r="N70" s="116" t="str">
        <f ca="1">IF(D70="","",OFFSET(BDD!$G$1,MATCH('Activité 1'!D70,Nom,0),0))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1'!D70,Nom,0),0))</f>
        <v/>
      </c>
      <c r="Z70" s="238" t="str">
        <f ca="1">IF(D70="","",OFFSET(BDD!$I$1,MATCH('Activité 1'!D70,Nom,0),0))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1'!D71,Nom,0),0))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1'!D71,Nom,0),0))</f>
        <v/>
      </c>
      <c r="L71" s="7" t="str">
        <f ca="1">IF(D71="","",OFFSET(BDD!$E$1,MATCH('Activité 1'!D71,Nom,0),0))</f>
        <v/>
      </c>
      <c r="M71" s="7" t="str">
        <f ca="1">IF(D71="","",OFFSET(BDD!$F$1,MATCH('Activité 1'!D71,Nom,0),0))</f>
        <v/>
      </c>
      <c r="N71" s="116" t="str">
        <f ca="1">IF(D71="","",OFFSET(BDD!$G$1,MATCH('Activité 1'!D71,Nom,0),0))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1'!D71,Nom,0),0))</f>
        <v/>
      </c>
      <c r="Z71" s="238" t="str">
        <f ca="1">IF(D71="","",OFFSET(BDD!$I$1,MATCH('Activité 1'!D71,Nom,0),0))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1'!D72,Nom,0),0))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1'!D72,Nom,0),0))</f>
        <v/>
      </c>
      <c r="L72" s="7" t="str">
        <f ca="1">IF(D72="","",OFFSET(BDD!$E$1,MATCH('Activité 1'!D72,Nom,0),0))</f>
        <v/>
      </c>
      <c r="M72" s="7" t="str">
        <f ca="1">IF(D72="","",OFFSET(BDD!$F$1,MATCH('Activité 1'!D72,Nom,0),0))</f>
        <v/>
      </c>
      <c r="N72" s="116" t="str">
        <f ca="1">IF(D72="","",OFFSET(BDD!$G$1,MATCH('Activité 1'!D72,Nom,0),0))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1'!D72,Nom,0),0))</f>
        <v/>
      </c>
      <c r="Z72" s="238" t="str">
        <f ca="1">IF(D72="","",OFFSET(BDD!$I$1,MATCH('Activité 1'!D72,Nom,0),0))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1'!D73,Nom,0),0))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1'!D73,Nom,0),0))</f>
        <v/>
      </c>
      <c r="L73" s="7" t="str">
        <f ca="1">IF(D73="","",OFFSET(BDD!$E$1,MATCH('Activité 1'!D73,Nom,0),0))</f>
        <v/>
      </c>
      <c r="M73" s="7" t="str">
        <f ca="1">IF(D73="","",OFFSET(BDD!$F$1,MATCH('Activité 1'!D73,Nom,0),0))</f>
        <v/>
      </c>
      <c r="N73" s="116" t="str">
        <f ca="1">IF(D73="","",OFFSET(BDD!$G$1,MATCH('Activité 1'!D73,Nom,0),0))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1'!D73,Nom,0),0))</f>
        <v/>
      </c>
      <c r="Z73" s="238" t="str">
        <f ca="1">IF(D73="","",OFFSET(BDD!$I$1,MATCH('Activité 1'!D73,Nom,0),0))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1'!D74,Nom,0),0))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1'!D74,Nom,0),0))</f>
        <v/>
      </c>
      <c r="L74" s="7" t="str">
        <f ca="1">IF(D74="","",OFFSET(BDD!$E$1,MATCH('Activité 1'!D74,Nom,0),0))</f>
        <v/>
      </c>
      <c r="M74" s="7" t="str">
        <f ca="1">IF(D74="","",OFFSET(BDD!$F$1,MATCH('Activité 1'!D74,Nom,0),0))</f>
        <v/>
      </c>
      <c r="N74" s="116" t="str">
        <f ca="1">IF(D74="","",OFFSET(BDD!$G$1,MATCH('Activité 1'!D74,Nom,0),0))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1'!D74,Nom,0),0))</f>
        <v/>
      </c>
      <c r="Z74" s="238" t="str">
        <f ca="1">IF(D74="","",OFFSET(BDD!$I$1,MATCH('Activité 1'!D74,Nom,0),0))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1'!D75,Nom,0),0))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1'!D75,Nom,0),0))</f>
        <v/>
      </c>
      <c r="L75" s="7" t="str">
        <f ca="1">IF(D75="","",OFFSET(BDD!$E$1,MATCH('Activité 1'!D75,Nom,0),0))</f>
        <v/>
      </c>
      <c r="M75" s="7" t="str">
        <f ca="1">IF(D75="","",OFFSET(BDD!$F$1,MATCH('Activité 1'!D75,Nom,0),0))</f>
        <v/>
      </c>
      <c r="N75" s="116" t="str">
        <f ca="1">IF(D75="","",OFFSET(BDD!$G$1,MATCH('Activité 1'!D75,Nom,0),0))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1'!D75,Nom,0),0))</f>
        <v/>
      </c>
      <c r="Z75" s="238" t="str">
        <f ca="1">IF(D75="","",OFFSET(BDD!$I$1,MATCH('Activité 1'!D75,Nom,0),0))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1'!D76,Nom,0),0))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1'!D76,Nom,0),0))</f>
        <v/>
      </c>
      <c r="L76" s="7" t="str">
        <f ca="1">IF(D76="","",OFFSET(BDD!$E$1,MATCH('Activité 1'!D76,Nom,0),0))</f>
        <v/>
      </c>
      <c r="M76" s="7" t="str">
        <f ca="1">IF(D76="","",OFFSET(BDD!$F$1,MATCH('Activité 1'!D76,Nom,0),0))</f>
        <v/>
      </c>
      <c r="N76" s="116" t="str">
        <f ca="1">IF(D76="","",OFFSET(BDD!$G$1,MATCH('Activité 1'!D76,Nom,0),0))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1'!D76,Nom,0),0))</f>
        <v/>
      </c>
      <c r="Z76" s="238" t="str">
        <f ca="1">IF(D76="","",OFFSET(BDD!$I$1,MATCH('Activité 1'!D76,Nom,0),0))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1'!D77,Nom,0),0))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1'!D77,Nom,0),0))</f>
        <v/>
      </c>
      <c r="L77" s="7" t="str">
        <f ca="1">IF(D77="","",OFFSET(BDD!$E$1,MATCH('Activité 1'!D77,Nom,0),0))</f>
        <v/>
      </c>
      <c r="M77" s="7" t="str">
        <f ca="1">IF(D77="","",OFFSET(BDD!$F$1,MATCH('Activité 1'!D77,Nom,0),0))</f>
        <v/>
      </c>
      <c r="N77" s="116" t="str">
        <f ca="1">IF(D77="","",OFFSET(BDD!$G$1,MATCH('Activité 1'!D77,Nom,0),0))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1'!D77,Nom,0),0))</f>
        <v/>
      </c>
      <c r="Z77" s="238" t="str">
        <f ca="1">IF(D77="","",OFFSET(BDD!$I$1,MATCH('Activité 1'!D77,Nom,0),0))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1'!D78,Nom,0),0))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1'!D78,Nom,0),0))</f>
        <v/>
      </c>
      <c r="L78" s="7" t="str">
        <f ca="1">IF(D78="","",OFFSET(BDD!$E$1,MATCH('Activité 1'!D78,Nom,0),0))</f>
        <v/>
      </c>
      <c r="M78" s="7" t="str">
        <f ca="1">IF(D78="","",OFFSET(BDD!$F$1,MATCH('Activité 1'!D78,Nom,0),0))</f>
        <v/>
      </c>
      <c r="N78" s="116" t="str">
        <f ca="1">IF(D78="","",OFFSET(BDD!$G$1,MATCH('Activité 1'!D78,Nom,0),0))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1'!D78,Nom,0),0))</f>
        <v/>
      </c>
      <c r="Z78" s="238" t="str">
        <f ca="1">IF(D78="","",OFFSET(BDD!$I$1,MATCH('Activité 1'!D78,Nom,0),0))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1'!D79,Nom,0),0))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1'!D79,Nom,0),0))</f>
        <v/>
      </c>
      <c r="L79" s="278" t="str">
        <f ca="1">IF(D79="","",OFFSET(BDD!$E$1,MATCH('Activité 1'!D79,Nom,0),0))</f>
        <v/>
      </c>
      <c r="M79" s="278" t="str">
        <f ca="1">IF(D79="","",OFFSET(BDD!$F$1,MATCH('Activité 1'!D79,Nom,0),0))</f>
        <v/>
      </c>
      <c r="N79" s="289" t="str">
        <f ca="1">IF(D79="","",OFFSET(BDD!$G$1,MATCH('Activité 1'!D79,Nom,0),0))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1'!D79,Nom,0),0))</f>
        <v/>
      </c>
      <c r="Z79" s="305" t="str">
        <f ca="1">IF(D79="","",OFFSET(BDD!$I$1,MATCH('Activité 1'!D79,Nom,0),0))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67" t="s">
        <v>59</v>
      </c>
      <c r="C85" s="67" t="s">
        <v>60</v>
      </c>
      <c r="D85" s="342"/>
      <c r="E85" s="342"/>
      <c r="F85" s="342"/>
      <c r="G85" s="342"/>
      <c r="H85" s="67" t="s">
        <v>70</v>
      </c>
      <c r="I85" s="67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67" t="s">
        <v>59</v>
      </c>
      <c r="C126" s="67" t="s">
        <v>60</v>
      </c>
      <c r="D126" s="342"/>
      <c r="E126" s="342"/>
      <c r="F126" s="342"/>
      <c r="G126" s="342"/>
      <c r="H126" s="67" t="s">
        <v>70</v>
      </c>
      <c r="I126" s="67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customSheetViews>
    <customSheetView guid="{972AC61E-1D01-4808-A68D-63D184BE51FB}" hiddenRows="1">
      <selection activeCell="D25" sqref="D25"/>
      <rowBreaks count="1" manualBreakCount="1">
        <brk id="82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1"/>
      <headerFooter alignWithMargins="0">
        <oddHeader>&amp;LC.C.AVALOIRS&amp;R&amp;A Page &amp;N</oddHeader>
      </headerFooter>
    </customSheetView>
    <customSheetView guid="{25198CB1-F13C-4A44-94C5-D471D344BA23}" hiddenRows="1" topLeftCell="A16">
      <selection activeCell="H23" sqref="H23"/>
      <rowBreaks count="1" manualBreakCount="1">
        <brk id="82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2"/>
      <headerFooter alignWithMargins="0">
        <oddHeader>&amp;LC.C.AVALOIRS&amp;R&amp;A Page &amp;N</oddHeader>
      </headerFooter>
    </customSheetView>
    <customSheetView guid="{46F17CC5-1F34-4F0A-83BA-106F749C647D}" hiddenRows="1" topLeftCell="A16">
      <selection activeCell="D24" sqref="D24"/>
      <rowBreaks count="1" manualBreakCount="1">
        <brk id="82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3"/>
      <headerFooter alignWithMargins="0">
        <oddHeader>&amp;LC.C.AVALOIRS&amp;R&amp;A Page &amp;N</oddHeader>
      </headerFooter>
    </customSheetView>
    <customSheetView guid="{477E75A8-492A-4356-81DA-592B110BE1D6}" hiddenRows="1" topLeftCell="A7">
      <selection activeCell="E26" sqref="E26"/>
      <rowBreaks count="1" manualBreakCount="1">
        <brk id="82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4"/>
      <headerFooter alignWithMargins="0">
        <oddHeader>&amp;LC.C.AVALOIRS&amp;R&amp;A Page &amp;N</oddHeader>
      </headerFooter>
    </customSheetView>
    <customSheetView guid="{C8B6835F-763B-4E06-8C35-F305F5F925D0}" hiddenRows="1" topLeftCell="A19">
      <selection activeCell="D22" sqref="D22"/>
      <rowBreaks count="1" manualBreakCount="1">
        <brk id="82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5"/>
      <headerFooter alignWithMargins="0">
        <oddHeader>&amp;LC.C.AVALOIRS&amp;R&amp;A Page &amp;N</oddHeader>
      </headerFooter>
    </customSheetView>
    <customSheetView guid="{99E7F295-9F17-4A7E-BF9C-B2C6EC732B96}" hiddenRows="1">
      <selection activeCell="B26" sqref="B26"/>
      <rowBreaks count="1" manualBreakCount="1">
        <brk id="82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6"/>
      <headerFooter alignWithMargins="0">
        <oddHeader>&amp;LC.C.AVALOIRS&amp;R&amp;A Page &amp;N</oddHeader>
      </headerFooter>
    </customSheetView>
    <customSheetView guid="{98F64F57-6AFF-4627-8F08-3E29BB98481B}" hiddenRows="1">
      <selection activeCell="AC30" sqref="AC30"/>
      <rowBreaks count="1" manualBreakCount="1">
        <brk id="82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7"/>
      <headerFooter alignWithMargins="0">
        <oddHeader>&amp;LC.C.AVALOIRS&amp;R&amp;A Page &amp;N</oddHeader>
      </headerFooter>
    </customSheetView>
    <customSheetView guid="{5AB35D37-FA15-4BD8-BE83-9E02EE455447}" showPageBreaks="1" topLeftCell="A40">
      <selection activeCell="D42" sqref="D42"/>
      <rowBreaks count="1" manualBreakCount="1">
        <brk id="82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8"/>
      <headerFooter alignWithMargins="0">
        <oddHeader>&amp;LC.C.AVALOIRS&amp;R&amp;A Page &amp;N</oddHeader>
      </headerFooter>
    </customSheetView>
  </customSheetViews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9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2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2'!D20,Nom,0),0))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2'!D20,Nom,0),0))</f>
        <v/>
      </c>
      <c r="L20" s="7" t="str">
        <f ca="1">IF(D20="","",OFFSET(BDD!$E$1,MATCH('Activité 2'!D20,Nom,0),0))</f>
        <v/>
      </c>
      <c r="M20" s="7" t="str">
        <f ca="1">IF(D20="","",OFFSET(BDD!$F$1,MATCH('Activité 2'!D20,Nom,0),0))</f>
        <v/>
      </c>
      <c r="N20" s="116" t="str">
        <f ca="1">IF(D20="","",OFFSET(BDD!$G$1,MATCH('Activité 2'!D20,Nom,0),0))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2'!D20,Nom,0),0))</f>
        <v/>
      </c>
      <c r="Z20" s="238" t="str">
        <f ca="1">IF(D20="","",OFFSET(BDD!$I$1,MATCH('Activité 2'!D20,Nom,0),0))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2'!D21,Nom,0),0))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2'!D21,Nom,0),0))</f>
        <v/>
      </c>
      <c r="L21" s="7" t="str">
        <f ca="1">IF(D21="","",OFFSET(BDD!$E$1,MATCH('Activité 2'!D21,Nom,0),0))</f>
        <v/>
      </c>
      <c r="M21" s="7" t="str">
        <f ca="1">IF(D21="","",OFFSET(BDD!$F$1,MATCH('Activité 2'!D21,Nom,0),0))</f>
        <v/>
      </c>
      <c r="N21" s="116" t="str">
        <f ca="1">IF(D21="","",OFFSET(BDD!$G$1,MATCH('Activité 2'!D21,Nom,0),0))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2'!D21,Nom,0),0))</f>
        <v/>
      </c>
      <c r="Z21" s="238" t="str">
        <f ca="1">IF(D21="","",OFFSET(BDD!$I$1,MATCH('Activité 2'!D21,Nom,0),0))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2'!D22,Nom,0),0))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2'!D22,Nom,0),0))</f>
        <v/>
      </c>
      <c r="L22" s="7" t="str">
        <f ca="1">IF(D22="","",OFFSET(BDD!$E$1,MATCH('Activité 2'!D22,Nom,0),0))</f>
        <v/>
      </c>
      <c r="M22" s="7" t="str">
        <f ca="1">IF(D22="","",OFFSET(BDD!$F$1,MATCH('Activité 2'!D22,Nom,0),0))</f>
        <v/>
      </c>
      <c r="N22" s="116" t="str">
        <f ca="1">IF(D22="","",OFFSET(BDD!$G$1,MATCH('Activité 2'!D22,Nom,0),0))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2'!D22,Nom,0),0))</f>
        <v/>
      </c>
      <c r="Z22" s="238" t="str">
        <f ca="1">IF(D22="","",OFFSET(BDD!$I$1,MATCH('Activité 2'!D22,Nom,0),0))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2'!D23,Nom,0),0))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2'!D23,Nom,0),0))</f>
        <v/>
      </c>
      <c r="L23" s="7" t="str">
        <f ca="1">IF(D23="","",OFFSET(BDD!$E$1,MATCH('Activité 2'!D23,Nom,0),0))</f>
        <v/>
      </c>
      <c r="M23" s="7" t="str">
        <f ca="1">IF(D23="","",OFFSET(BDD!$F$1,MATCH('Activité 2'!D23,Nom,0),0))</f>
        <v/>
      </c>
      <c r="N23" s="116" t="str">
        <f ca="1">IF(D23="","",OFFSET(BDD!$G$1,MATCH('Activité 2'!D23,Nom,0),0))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2'!D23,Nom,0),0))</f>
        <v/>
      </c>
      <c r="Z23" s="238" t="str">
        <f ca="1">IF(D23="","",OFFSET(BDD!$I$1,MATCH('Activité 2'!D23,Nom,0),0))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2'!D24,Nom,0),0))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2'!D24,Nom,0),0))</f>
        <v/>
      </c>
      <c r="L24" s="7" t="str">
        <f ca="1">IF(D24="","",OFFSET(BDD!$E$1,MATCH('Activité 2'!D24,Nom,0),0))</f>
        <v/>
      </c>
      <c r="M24" s="7" t="str">
        <f ca="1">IF(D24="","",OFFSET(BDD!$F$1,MATCH('Activité 2'!D24,Nom,0),0))</f>
        <v/>
      </c>
      <c r="N24" s="116" t="str">
        <f ca="1">IF(D24="","",OFFSET(BDD!$G$1,MATCH('Activité 2'!D24,Nom,0),0))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2'!D24,Nom,0),0))</f>
        <v/>
      </c>
      <c r="Z24" s="238" t="str">
        <f ca="1">IF(D24="","",OFFSET(BDD!$I$1,MATCH('Activité 2'!D24,Nom,0),0))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2'!D25,Nom,0),0))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2'!D25,Nom,0),0))</f>
        <v/>
      </c>
      <c r="L25" s="7" t="str">
        <f ca="1">IF(D25="","",OFFSET(BDD!$E$1,MATCH('Activité 2'!D25,Nom,0),0))</f>
        <v/>
      </c>
      <c r="M25" s="7" t="str">
        <f ca="1">IF(D25="","",OFFSET(BDD!$F$1,MATCH('Activité 2'!D25,Nom,0),0))</f>
        <v/>
      </c>
      <c r="N25" s="116" t="str">
        <f ca="1">IF(D25="","",OFFSET(BDD!$G$1,MATCH('Activité 2'!D25,Nom,0),0))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2'!D25,Nom,0),0))</f>
        <v/>
      </c>
      <c r="Z25" s="238" t="str">
        <f ca="1">IF(D25="","",OFFSET(BDD!$I$1,MATCH('Activité 2'!D25,Nom,0),0))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2'!D26,Nom,0),0))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2'!D26,Nom,0),0))</f>
        <v/>
      </c>
      <c r="L26" s="7" t="str">
        <f ca="1">IF(D26="","",OFFSET(BDD!$E$1,MATCH('Activité 2'!D26,Nom,0),0))</f>
        <v/>
      </c>
      <c r="M26" s="7" t="str">
        <f ca="1">IF(D26="","",OFFSET(BDD!$F$1,MATCH('Activité 2'!D26,Nom,0),0))</f>
        <v/>
      </c>
      <c r="N26" s="116" t="str">
        <f ca="1">IF(D26="","",OFFSET(BDD!$G$1,MATCH('Activité 2'!D26,Nom,0),0))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2'!D26,Nom,0),0))</f>
        <v/>
      </c>
      <c r="Z26" s="238" t="str">
        <f ca="1">IF(D26="","",OFFSET(BDD!$I$1,MATCH('Activité 2'!D26,Nom,0),0))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2'!D27,Nom,0),0))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2'!D27,Nom,0),0))</f>
        <v/>
      </c>
      <c r="L27" s="7" t="str">
        <f ca="1">IF(D27="","",OFFSET(BDD!$E$1,MATCH('Activité 2'!D27,Nom,0),0))</f>
        <v/>
      </c>
      <c r="M27" s="7" t="str">
        <f ca="1">IF(D27="","",OFFSET(BDD!$F$1,MATCH('Activité 2'!D27,Nom,0),0))</f>
        <v/>
      </c>
      <c r="N27" s="116" t="str">
        <f ca="1">IF(D27="","",OFFSET(BDD!$G$1,MATCH('Activité 2'!D27,Nom,0),0))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2'!D27,Nom,0),0))</f>
        <v/>
      </c>
      <c r="Z27" s="238" t="str">
        <f ca="1">IF(D27="","",OFFSET(BDD!$I$1,MATCH('Activité 2'!D27,Nom,0),0))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2'!D28,Nom,0),0))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2'!D28,Nom,0),0))</f>
        <v/>
      </c>
      <c r="L28" s="7" t="str">
        <f ca="1">IF(D28="","",OFFSET(BDD!$E$1,MATCH('Activité 2'!D28,Nom,0),0))</f>
        <v/>
      </c>
      <c r="M28" s="7" t="str">
        <f ca="1">IF(D28="","",OFFSET(BDD!$F$1,MATCH('Activité 2'!D28,Nom,0),0))</f>
        <v/>
      </c>
      <c r="N28" s="116" t="str">
        <f ca="1">IF(D28="","",OFFSET(BDD!$G$1,MATCH('Activité 2'!D28,Nom,0),0))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2'!D28,Nom,0),0))</f>
        <v/>
      </c>
      <c r="Z28" s="238" t="str">
        <f ca="1">IF(D28="","",OFFSET(BDD!$I$1,MATCH('Activité 2'!D28,Nom,0),0))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2'!D29,Nom,0),0))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2'!D29,Nom,0),0))</f>
        <v/>
      </c>
      <c r="L29" s="7" t="str">
        <f ca="1">IF(D29="","",OFFSET(BDD!$E$1,MATCH('Activité 2'!D29,Nom,0),0))</f>
        <v/>
      </c>
      <c r="M29" s="7" t="str">
        <f ca="1">IF(D29="","",OFFSET(BDD!$F$1,MATCH('Activité 2'!D29,Nom,0),0))</f>
        <v/>
      </c>
      <c r="N29" s="116" t="str">
        <f ca="1">IF(D29="","",OFFSET(BDD!$G$1,MATCH('Activité 2'!D29,Nom,0),0))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2'!D29,Nom,0),0))</f>
        <v/>
      </c>
      <c r="Z29" s="238" t="str">
        <f ca="1">IF(D29="","",OFFSET(BDD!$I$1,MATCH('Activité 2'!D29,Nom,0),0))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2'!D30,Nom,0),0))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2'!D30,Nom,0),0))</f>
        <v/>
      </c>
      <c r="L30" s="7" t="str">
        <f ca="1">IF(D30="","",OFFSET(BDD!$E$1,MATCH('Activité 2'!D30,Nom,0),0))</f>
        <v/>
      </c>
      <c r="M30" s="7" t="str">
        <f ca="1">IF(D30="","",OFFSET(BDD!$F$1,MATCH('Activité 2'!D30,Nom,0),0))</f>
        <v/>
      </c>
      <c r="N30" s="116" t="str">
        <f ca="1">IF(D30="","",OFFSET(BDD!$G$1,MATCH('Activité 2'!D30,Nom,0),0))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2'!D30,Nom,0),0))</f>
        <v/>
      </c>
      <c r="Z30" s="238" t="str">
        <f ca="1">IF(D30="","",OFFSET(BDD!$I$1,MATCH('Activité 2'!D30,Nom,0),0))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2'!D31,Nom,0),0))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2'!D31,Nom,0),0))</f>
        <v/>
      </c>
      <c r="L31" s="7" t="str">
        <f ca="1">IF(D31="","",OFFSET(BDD!$E$1,MATCH('Activité 2'!D31,Nom,0),0))</f>
        <v/>
      </c>
      <c r="M31" s="7" t="str">
        <f ca="1">IF(D31="","",OFFSET(BDD!$F$1,MATCH('Activité 2'!D31,Nom,0),0))</f>
        <v/>
      </c>
      <c r="N31" s="116" t="str">
        <f ca="1">IF(D31="","",OFFSET(BDD!$G$1,MATCH('Activité 2'!D31,Nom,0),0))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2'!D31,Nom,0),0))</f>
        <v/>
      </c>
      <c r="Z31" s="238" t="str">
        <f ca="1">IF(D31="","",OFFSET(BDD!$I$1,MATCH('Activité 2'!D31,Nom,0),0))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2'!D32,Nom,0),0))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2'!D32,Nom,0),0))</f>
        <v/>
      </c>
      <c r="L32" s="7" t="str">
        <f ca="1">IF(D32="","",OFFSET(BDD!$E$1,MATCH('Activité 2'!D32,Nom,0),0))</f>
        <v/>
      </c>
      <c r="M32" s="7" t="str">
        <f ca="1">IF(D32="","",OFFSET(BDD!$F$1,MATCH('Activité 2'!D32,Nom,0),0))</f>
        <v/>
      </c>
      <c r="N32" s="116" t="str">
        <f ca="1">IF(D32="","",OFFSET(BDD!$G$1,MATCH('Activité 2'!D32,Nom,0),0))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2'!D32,Nom,0),0))</f>
        <v/>
      </c>
      <c r="Z32" s="238" t="str">
        <f ca="1">IF(D32="","",OFFSET(BDD!$I$1,MATCH('Activité 2'!D32,Nom,0),0))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2'!D33,Nom,0),0))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2'!D33,Nom,0),0))</f>
        <v/>
      </c>
      <c r="L33" s="7" t="str">
        <f ca="1">IF(D33="","",OFFSET(BDD!$E$1,MATCH('Activité 2'!D33,Nom,0),0))</f>
        <v/>
      </c>
      <c r="M33" s="7" t="str">
        <f ca="1">IF(D33="","",OFFSET(BDD!$F$1,MATCH('Activité 2'!D33,Nom,0),0))</f>
        <v/>
      </c>
      <c r="N33" s="116" t="str">
        <f ca="1">IF(D33="","",OFFSET(BDD!$G$1,MATCH('Activité 2'!D33,Nom,0),0))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2'!D33,Nom,0),0))</f>
        <v/>
      </c>
      <c r="Z33" s="238" t="str">
        <f ca="1">IF(D33="","",OFFSET(BDD!$I$1,MATCH('Activité 2'!D33,Nom,0),0))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2'!D34,Nom,0),0))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2'!D34,Nom,0),0))</f>
        <v/>
      </c>
      <c r="L34" s="7" t="str">
        <f ca="1">IF(D34="","",OFFSET(BDD!$E$1,MATCH('Activité 2'!D34,Nom,0),0))</f>
        <v/>
      </c>
      <c r="M34" s="7" t="str">
        <f ca="1">IF(D34="","",OFFSET(BDD!$F$1,MATCH('Activité 2'!D34,Nom,0),0))</f>
        <v/>
      </c>
      <c r="N34" s="116" t="str">
        <f ca="1">IF(D34="","",OFFSET(BDD!$G$1,MATCH('Activité 2'!D34,Nom,0),0))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2'!D34,Nom,0),0))</f>
        <v/>
      </c>
      <c r="Z34" s="238" t="str">
        <f ca="1">IF(D34="","",OFFSET(BDD!$I$1,MATCH('Activité 2'!D34,Nom,0),0))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2'!D35,Nom,0),0))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2'!D35,Nom,0),0))</f>
        <v/>
      </c>
      <c r="L35" s="7" t="str">
        <f ca="1">IF(D35="","",OFFSET(BDD!$E$1,MATCH('Activité 2'!D35,Nom,0),0))</f>
        <v/>
      </c>
      <c r="M35" s="7" t="str">
        <f ca="1">IF(D35="","",OFFSET(BDD!$F$1,MATCH('Activité 2'!D35,Nom,0),0))</f>
        <v/>
      </c>
      <c r="N35" s="116" t="str">
        <f ca="1">IF(D35="","",OFFSET(BDD!$G$1,MATCH('Activité 2'!D35,Nom,0),0))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2'!D35,Nom,0),0))</f>
        <v/>
      </c>
      <c r="Z35" s="238" t="str">
        <f ca="1">IF(D35="","",OFFSET(BDD!$I$1,MATCH('Activité 2'!D35,Nom,0),0))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2'!D36,Nom,0),0))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2'!D36,Nom,0),0))</f>
        <v/>
      </c>
      <c r="L36" s="7" t="str">
        <f ca="1">IF(D36="","",OFFSET(BDD!$E$1,MATCH('Activité 2'!D36,Nom,0),0))</f>
        <v/>
      </c>
      <c r="M36" s="7" t="str">
        <f ca="1">IF(D36="","",OFFSET(BDD!$F$1,MATCH('Activité 2'!D36,Nom,0),0))</f>
        <v/>
      </c>
      <c r="N36" s="116" t="str">
        <f ca="1">IF(D36="","",OFFSET(BDD!$G$1,MATCH('Activité 2'!D36,Nom,0),0))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2'!D36,Nom,0),0))</f>
        <v/>
      </c>
      <c r="Z36" s="238" t="str">
        <f ca="1">IF(D36="","",OFFSET(BDD!$I$1,MATCH('Activité 2'!D36,Nom,0),0))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2'!D37,Nom,0),0))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2'!D37,Nom,0),0))</f>
        <v/>
      </c>
      <c r="L37" s="7" t="str">
        <f ca="1">IF(D37="","",OFFSET(BDD!$E$1,MATCH('Activité 2'!D37,Nom,0),0))</f>
        <v/>
      </c>
      <c r="M37" s="7" t="str">
        <f ca="1">IF(D37="","",OFFSET(BDD!$F$1,MATCH('Activité 2'!D37,Nom,0),0))</f>
        <v/>
      </c>
      <c r="N37" s="116" t="str">
        <f ca="1">IF(D37="","",OFFSET(BDD!$G$1,MATCH('Activité 2'!D37,Nom,0),0))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2'!D37,Nom,0),0))</f>
        <v/>
      </c>
      <c r="Z37" s="238" t="str">
        <f ca="1">IF(D37="","",OFFSET(BDD!$I$1,MATCH('Activité 2'!D37,Nom,0),0))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2'!D38,Nom,0),0))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2'!D38,Nom,0),0))</f>
        <v/>
      </c>
      <c r="L38" s="7" t="str">
        <f ca="1">IF(D38="","",OFFSET(BDD!$E$1,MATCH('Activité 2'!D38,Nom,0),0))</f>
        <v/>
      </c>
      <c r="M38" s="7" t="str">
        <f ca="1">IF(D38="","",OFFSET(BDD!$F$1,MATCH('Activité 2'!D38,Nom,0),0))</f>
        <v/>
      </c>
      <c r="N38" s="116" t="str">
        <f ca="1">IF(D38="","",OFFSET(BDD!$G$1,MATCH('Activité 2'!D38,Nom,0),0))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2'!D38,Nom,0),0))</f>
        <v/>
      </c>
      <c r="Z38" s="238" t="str">
        <f ca="1">IF(D38="","",OFFSET(BDD!$I$1,MATCH('Activité 2'!D38,Nom,0),0))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2'!D39,Nom,0),0))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2'!D39,Nom,0),0))</f>
        <v/>
      </c>
      <c r="L39" s="7" t="str">
        <f ca="1">IF(D39="","",OFFSET(BDD!$E$1,MATCH('Activité 2'!D39,Nom,0),0))</f>
        <v/>
      </c>
      <c r="M39" s="7" t="str">
        <f ca="1">IF(D39="","",OFFSET(BDD!$F$1,MATCH('Activité 2'!D39,Nom,0),0))</f>
        <v/>
      </c>
      <c r="N39" s="116" t="str">
        <f ca="1">IF(D39="","",OFFSET(BDD!$G$1,MATCH('Activité 2'!D39,Nom,0),0))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2'!D39,Nom,0),0))</f>
        <v/>
      </c>
      <c r="Z39" s="238" t="str">
        <f ca="1">IF(D39="","",OFFSET(BDD!$I$1,MATCH('Activité 2'!D39,Nom,0),0))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2'!D40,Nom,0),0))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2'!D40,Nom,0),0))</f>
        <v/>
      </c>
      <c r="L40" s="7" t="str">
        <f ca="1">IF(D40="","",OFFSET(BDD!$E$1,MATCH('Activité 2'!D40,Nom,0),0))</f>
        <v/>
      </c>
      <c r="M40" s="7" t="str">
        <f ca="1">IF(D40="","",OFFSET(BDD!$F$1,MATCH('Activité 2'!D40,Nom,0),0))</f>
        <v/>
      </c>
      <c r="N40" s="116" t="str">
        <f ca="1">IF(D40="","",OFFSET(BDD!$G$1,MATCH('Activité 2'!D40,Nom,0),0))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2'!D40,Nom,0),0))</f>
        <v/>
      </c>
      <c r="Z40" s="238" t="str">
        <f ca="1">IF(D40="","",OFFSET(BDD!$I$1,MATCH('Activité 2'!D40,Nom,0),0))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2'!D41,Nom,0),0))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2'!D41,Nom,0),0))</f>
        <v/>
      </c>
      <c r="L41" s="7" t="str">
        <f ca="1">IF(D41="","",OFFSET(BDD!$E$1,MATCH('Activité 2'!D41,Nom,0),0))</f>
        <v/>
      </c>
      <c r="M41" s="7" t="str">
        <f ca="1">IF(D41="","",OFFSET(BDD!$F$1,MATCH('Activité 2'!D41,Nom,0),0))</f>
        <v/>
      </c>
      <c r="N41" s="116" t="str">
        <f ca="1">IF(D41="","",OFFSET(BDD!$G$1,MATCH('Activité 2'!D41,Nom,0),0))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2'!D41,Nom,0),0))</f>
        <v/>
      </c>
      <c r="Z41" s="238" t="str">
        <f ca="1">IF(D41="","",OFFSET(BDD!$I$1,MATCH('Activité 2'!D41,Nom,0),0))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2'!D42,Nom,0),0))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2'!D42,Nom,0),0))</f>
        <v/>
      </c>
      <c r="L42" s="7" t="str">
        <f ca="1">IF(D42="","",OFFSET(BDD!$E$1,MATCH('Activité 2'!D42,Nom,0),0))</f>
        <v/>
      </c>
      <c r="M42" s="7" t="str">
        <f ca="1">IF(D42="","",OFFSET(BDD!$F$1,MATCH('Activité 2'!D42,Nom,0),0))</f>
        <v/>
      </c>
      <c r="N42" s="116" t="str">
        <f ca="1">IF(D42="","",OFFSET(BDD!$G$1,MATCH('Activité 2'!D42,Nom,0),0))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2'!D42,Nom,0),0))</f>
        <v/>
      </c>
      <c r="Z42" s="238" t="str">
        <f ca="1">IF(D42="","",OFFSET(BDD!$I$1,MATCH('Activité 2'!D42,Nom,0),0))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2'!D43,Nom,0),0))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2'!D43,Nom,0),0))</f>
        <v/>
      </c>
      <c r="L43" s="7" t="str">
        <f ca="1">IF(D43="","",OFFSET(BDD!$E$1,MATCH('Activité 2'!D43,Nom,0),0))</f>
        <v/>
      </c>
      <c r="M43" s="7" t="str">
        <f ca="1">IF(D43="","",OFFSET(BDD!$F$1,MATCH('Activité 2'!D43,Nom,0),0))</f>
        <v/>
      </c>
      <c r="N43" s="116" t="str">
        <f ca="1">IF(D43="","",OFFSET(BDD!$G$1,MATCH('Activité 2'!D43,Nom,0),0))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2'!D43,Nom,0),0))</f>
        <v/>
      </c>
      <c r="Z43" s="238" t="str">
        <f ca="1">IF(D43="","",OFFSET(BDD!$I$1,MATCH('Activité 2'!D43,Nom,0),0))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2'!D44,Nom,0),0))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2'!D44,Nom,0),0))</f>
        <v/>
      </c>
      <c r="L44" s="7" t="str">
        <f ca="1">IF(D44="","",OFFSET(BDD!$E$1,MATCH('Activité 2'!D44,Nom,0),0))</f>
        <v/>
      </c>
      <c r="M44" s="7" t="str">
        <f ca="1">IF(D44="","",OFFSET(BDD!$F$1,MATCH('Activité 2'!D44,Nom,0),0))</f>
        <v/>
      </c>
      <c r="N44" s="116" t="str">
        <f ca="1">IF(D44="","",OFFSET(BDD!$G$1,MATCH('Activité 2'!D44,Nom,0),0))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2'!D44,Nom,0),0))</f>
        <v/>
      </c>
      <c r="Z44" s="238" t="str">
        <f ca="1">IF(D44="","",OFFSET(BDD!$I$1,MATCH('Activité 2'!D44,Nom,0),0))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2'!D45,Nom,0),0))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2'!D45,Nom,0),0))</f>
        <v/>
      </c>
      <c r="L45" s="7" t="str">
        <f ca="1">IF(D45="","",OFFSET(BDD!$E$1,MATCH('Activité 2'!D45,Nom,0),0))</f>
        <v/>
      </c>
      <c r="M45" s="7" t="str">
        <f ca="1">IF(D45="","",OFFSET(BDD!$F$1,MATCH('Activité 2'!D45,Nom,0),0))</f>
        <v/>
      </c>
      <c r="N45" s="116" t="str">
        <f ca="1">IF(D45="","",OFFSET(BDD!$G$1,MATCH('Activité 2'!D45,Nom,0),0))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2'!D45,Nom,0),0))</f>
        <v/>
      </c>
      <c r="Z45" s="238" t="str">
        <f ca="1">IF(D45="","",OFFSET(BDD!$I$1,MATCH('Activité 2'!D45,Nom,0),0))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2'!D46,Nom,0),0))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2'!D46,Nom,0),0))</f>
        <v/>
      </c>
      <c r="L46" s="7" t="str">
        <f ca="1">IF(D46="","",OFFSET(BDD!$E$1,MATCH('Activité 2'!D46,Nom,0),0))</f>
        <v/>
      </c>
      <c r="M46" s="7" t="str">
        <f ca="1">IF(D46="","",OFFSET(BDD!$F$1,MATCH('Activité 2'!D46,Nom,0),0))</f>
        <v/>
      </c>
      <c r="N46" s="116" t="str">
        <f ca="1">IF(D46="","",OFFSET(BDD!$G$1,MATCH('Activité 2'!D46,Nom,0),0))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2'!D46,Nom,0),0))</f>
        <v/>
      </c>
      <c r="Z46" s="238" t="str">
        <f ca="1">IF(D46="","",OFFSET(BDD!$I$1,MATCH('Activité 2'!D46,Nom,0),0))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2'!D47,Nom,0),0))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2'!D47,Nom,0),0))</f>
        <v/>
      </c>
      <c r="L47" s="7" t="str">
        <f ca="1">IF(D47="","",OFFSET(BDD!$E$1,MATCH('Activité 2'!D47,Nom,0),0))</f>
        <v/>
      </c>
      <c r="M47" s="7" t="str">
        <f ca="1">IF(D47="","",OFFSET(BDD!$F$1,MATCH('Activité 2'!D47,Nom,0),0))</f>
        <v/>
      </c>
      <c r="N47" s="116" t="str">
        <f ca="1">IF(D47="","",OFFSET(BDD!$G$1,MATCH('Activité 2'!D47,Nom,0),0))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2'!D47,Nom,0),0))</f>
        <v/>
      </c>
      <c r="Z47" s="238" t="str">
        <f ca="1">IF(D47="","",OFFSET(BDD!$I$1,MATCH('Activité 2'!D47,Nom,0),0))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2'!D48,Nom,0),0))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2'!D48,Nom,0),0))</f>
        <v/>
      </c>
      <c r="L48" s="7" t="str">
        <f ca="1">IF(D48="","",OFFSET(BDD!$E$1,MATCH('Activité 2'!D48,Nom,0),0))</f>
        <v/>
      </c>
      <c r="M48" s="7" t="str">
        <f ca="1">IF(D48="","",OFFSET(BDD!$F$1,MATCH('Activité 2'!D48,Nom,0),0))</f>
        <v/>
      </c>
      <c r="N48" s="116" t="str">
        <f ca="1">IF(D48="","",OFFSET(BDD!$G$1,MATCH('Activité 2'!D48,Nom,0),0))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2'!D48,Nom,0),0))</f>
        <v/>
      </c>
      <c r="Z48" s="238" t="str">
        <f ca="1">IF(D48="","",OFFSET(BDD!$I$1,MATCH('Activité 2'!D48,Nom,0),0))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2'!D49,Nom,0),0))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2'!D49,Nom,0),0))</f>
        <v/>
      </c>
      <c r="L49" s="7" t="str">
        <f ca="1">IF(D49="","",OFFSET(BDD!$E$1,MATCH('Activité 2'!D49,Nom,0),0))</f>
        <v/>
      </c>
      <c r="M49" s="7" t="str">
        <f ca="1">IF(D49="","",OFFSET(BDD!$F$1,MATCH('Activité 2'!D49,Nom,0),0))</f>
        <v/>
      </c>
      <c r="N49" s="116" t="str">
        <f ca="1">IF(D49="","",OFFSET(BDD!$G$1,MATCH('Activité 2'!D49,Nom,0),0))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2'!D49,Nom,0),0))</f>
        <v/>
      </c>
      <c r="Z49" s="238" t="str">
        <f ca="1">IF(D49="","",OFFSET(BDD!$I$1,MATCH('Activité 2'!D49,Nom,0),0))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2'!D50,Nom,0),0))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2'!D50,Nom,0),0))</f>
        <v/>
      </c>
      <c r="L50" s="7" t="str">
        <f ca="1">IF(D50="","",OFFSET(BDD!$E$1,MATCH('Activité 2'!D50,Nom,0),0))</f>
        <v/>
      </c>
      <c r="M50" s="7" t="str">
        <f ca="1">IF(D50="","",OFFSET(BDD!$F$1,MATCH('Activité 2'!D50,Nom,0),0))</f>
        <v/>
      </c>
      <c r="N50" s="116" t="str">
        <f ca="1">IF(D50="","",OFFSET(BDD!$G$1,MATCH('Activité 2'!D50,Nom,0),0))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2'!D50,Nom,0),0))</f>
        <v/>
      </c>
      <c r="Z50" s="238" t="str">
        <f ca="1">IF(D50="","",OFFSET(BDD!$I$1,MATCH('Activité 2'!D50,Nom,0),0))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2'!D51,Nom,0),0))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2'!D51,Nom,0),0))</f>
        <v/>
      </c>
      <c r="L51" s="7" t="str">
        <f ca="1">IF(D51="","",OFFSET(BDD!$E$1,MATCH('Activité 2'!D51,Nom,0),0))</f>
        <v/>
      </c>
      <c r="M51" s="7" t="str">
        <f ca="1">IF(D51="","",OFFSET(BDD!$F$1,MATCH('Activité 2'!D51,Nom,0),0))</f>
        <v/>
      </c>
      <c r="N51" s="116" t="str">
        <f ca="1">IF(D51="","",OFFSET(BDD!$G$1,MATCH('Activité 2'!D51,Nom,0),0))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2'!D51,Nom,0),0))</f>
        <v/>
      </c>
      <c r="Z51" s="238" t="str">
        <f ca="1">IF(D51="","",OFFSET(BDD!$I$1,MATCH('Activité 2'!D51,Nom,0),0))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2'!D52,Nom,0),0))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2'!D52,Nom,0),0))</f>
        <v/>
      </c>
      <c r="L52" s="7" t="str">
        <f ca="1">IF(D52="","",OFFSET(BDD!$E$1,MATCH('Activité 2'!D52,Nom,0),0))</f>
        <v/>
      </c>
      <c r="M52" s="7" t="str">
        <f ca="1">IF(D52="","",OFFSET(BDD!$F$1,MATCH('Activité 2'!D52,Nom,0),0))</f>
        <v/>
      </c>
      <c r="N52" s="116" t="str">
        <f ca="1">IF(D52="","",OFFSET(BDD!$G$1,MATCH('Activité 2'!D52,Nom,0),0))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2'!D52,Nom,0),0))</f>
        <v/>
      </c>
      <c r="Z52" s="238" t="str">
        <f ca="1">IF(D52="","",OFFSET(BDD!$I$1,MATCH('Activité 2'!D52,Nom,0),0))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2'!D53,Nom,0),0))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2'!D53,Nom,0),0))</f>
        <v/>
      </c>
      <c r="L53" s="7" t="str">
        <f ca="1">IF(D53="","",OFFSET(BDD!$E$1,MATCH('Activité 2'!D53,Nom,0),0))</f>
        <v/>
      </c>
      <c r="M53" s="7" t="str">
        <f ca="1">IF(D53="","",OFFSET(BDD!$F$1,MATCH('Activité 2'!D53,Nom,0),0))</f>
        <v/>
      </c>
      <c r="N53" s="116" t="str">
        <f ca="1">IF(D53="","",OFFSET(BDD!$G$1,MATCH('Activité 2'!D53,Nom,0),0))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2'!D53,Nom,0),0))</f>
        <v/>
      </c>
      <c r="Z53" s="238" t="str">
        <f ca="1">IF(D53="","",OFFSET(BDD!$I$1,MATCH('Activité 2'!D53,Nom,0),0))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2'!D54,Nom,0),0))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2'!D54,Nom,0),0))</f>
        <v/>
      </c>
      <c r="L54" s="7" t="str">
        <f ca="1">IF(D54="","",OFFSET(BDD!$E$1,MATCH('Activité 2'!D54,Nom,0),0))</f>
        <v/>
      </c>
      <c r="M54" s="7" t="str">
        <f ca="1">IF(D54="","",OFFSET(BDD!$F$1,MATCH('Activité 2'!D54,Nom,0),0))</f>
        <v/>
      </c>
      <c r="N54" s="116" t="str">
        <f ca="1">IF(D54="","",OFFSET(BDD!$G$1,MATCH('Activité 2'!D54,Nom,0),0))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2'!D54,Nom,0),0))</f>
        <v/>
      </c>
      <c r="Z54" s="238" t="str">
        <f ca="1">IF(D54="","",OFFSET(BDD!$I$1,MATCH('Activité 2'!D54,Nom,0),0))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2'!D55,Nom,0),0))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2'!D55,Nom,0),0))</f>
        <v/>
      </c>
      <c r="L55" s="7" t="str">
        <f ca="1">IF(D55="","",OFFSET(BDD!$E$1,MATCH('Activité 2'!D55,Nom,0),0))</f>
        <v/>
      </c>
      <c r="M55" s="7" t="str">
        <f ca="1">IF(D55="","",OFFSET(BDD!$F$1,MATCH('Activité 2'!D55,Nom,0),0))</f>
        <v/>
      </c>
      <c r="N55" s="116" t="str">
        <f ca="1">IF(D55="","",OFFSET(BDD!$G$1,MATCH('Activité 2'!D55,Nom,0),0))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2'!D55,Nom,0),0))</f>
        <v/>
      </c>
      <c r="Z55" s="238" t="str">
        <f ca="1">IF(D55="","",OFFSET(BDD!$I$1,MATCH('Activité 2'!D55,Nom,0),0))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2'!D56,Nom,0),0))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2'!D56,Nom,0),0))</f>
        <v/>
      </c>
      <c r="L56" s="7" t="str">
        <f ca="1">IF(D56="","",OFFSET(BDD!$E$1,MATCH('Activité 2'!D56,Nom,0),0))</f>
        <v/>
      </c>
      <c r="M56" s="7" t="str">
        <f ca="1">IF(D56="","",OFFSET(BDD!$F$1,MATCH('Activité 2'!D56,Nom,0),0))</f>
        <v/>
      </c>
      <c r="N56" s="116" t="str">
        <f ca="1">IF(D56="","",OFFSET(BDD!$G$1,MATCH('Activité 2'!D56,Nom,0),0))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2'!D56,Nom,0),0))</f>
        <v/>
      </c>
      <c r="Z56" s="238" t="str">
        <f ca="1">IF(D56="","",OFFSET(BDD!$I$1,MATCH('Activité 2'!D56,Nom,0),0))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2'!D57,Nom,0),0))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2'!D57,Nom,0),0))</f>
        <v/>
      </c>
      <c r="L57" s="7" t="str">
        <f ca="1">IF(D57="","",OFFSET(BDD!$E$1,MATCH('Activité 2'!D57,Nom,0),0))</f>
        <v/>
      </c>
      <c r="M57" s="7" t="str">
        <f ca="1">IF(D57="","",OFFSET(BDD!$F$1,MATCH('Activité 2'!D57,Nom,0),0))</f>
        <v/>
      </c>
      <c r="N57" s="116" t="str">
        <f ca="1">IF(D57="","",OFFSET(BDD!$G$1,MATCH('Activité 2'!D57,Nom,0),0))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2'!D57,Nom,0),0))</f>
        <v/>
      </c>
      <c r="Z57" s="238" t="str">
        <f ca="1">IF(D57="","",OFFSET(BDD!$I$1,MATCH('Activité 2'!D57,Nom,0),0))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2'!D58,Nom,0),0))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2'!D58,Nom,0),0))</f>
        <v/>
      </c>
      <c r="L58" s="7" t="str">
        <f ca="1">IF(D58="","",OFFSET(BDD!$E$1,MATCH('Activité 2'!D58,Nom,0),0))</f>
        <v/>
      </c>
      <c r="M58" s="7" t="str">
        <f ca="1">IF(D58="","",OFFSET(BDD!$F$1,MATCH('Activité 2'!D58,Nom,0),0))</f>
        <v/>
      </c>
      <c r="N58" s="116" t="str">
        <f ca="1">IF(D58="","",OFFSET(BDD!$G$1,MATCH('Activité 2'!D58,Nom,0),0))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2'!D58,Nom,0),0))</f>
        <v/>
      </c>
      <c r="Z58" s="238" t="str">
        <f ca="1">IF(D58="","",OFFSET(BDD!$I$1,MATCH('Activité 2'!D58,Nom,0),0))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2'!D59,Nom,0),0))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2'!D59,Nom,0),0))</f>
        <v/>
      </c>
      <c r="L59" s="7" t="str">
        <f ca="1">IF(D59="","",OFFSET(BDD!$E$1,MATCH('Activité 2'!D59,Nom,0),0))</f>
        <v/>
      </c>
      <c r="M59" s="7" t="str">
        <f ca="1">IF(D59="","",OFFSET(BDD!$F$1,MATCH('Activité 2'!D59,Nom,0),0))</f>
        <v/>
      </c>
      <c r="N59" s="116" t="str">
        <f ca="1">IF(D59="","",OFFSET(BDD!$G$1,MATCH('Activité 2'!D59,Nom,0),0))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2'!D59,Nom,0),0))</f>
        <v/>
      </c>
      <c r="Z59" s="238" t="str">
        <f ca="1">IF(D59="","",OFFSET(BDD!$I$1,MATCH('Activité 2'!D59,Nom,0),0))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2'!D60,Nom,0),0))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2'!D60,Nom,0),0))</f>
        <v/>
      </c>
      <c r="L60" s="7" t="str">
        <f ca="1">IF(D60="","",OFFSET(BDD!$E$1,MATCH('Activité 2'!D60,Nom,0),0))</f>
        <v/>
      </c>
      <c r="M60" s="7" t="str">
        <f ca="1">IF(D60="","",OFFSET(BDD!$F$1,MATCH('Activité 2'!D60,Nom,0),0))</f>
        <v/>
      </c>
      <c r="N60" s="116" t="str">
        <f ca="1">IF(D60="","",OFFSET(BDD!$G$1,MATCH('Activité 2'!D60,Nom,0),0))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2'!D60,Nom,0),0))</f>
        <v/>
      </c>
      <c r="Z60" s="238" t="str">
        <f ca="1">IF(D60="","",OFFSET(BDD!$I$1,MATCH('Activité 2'!D60,Nom,0),0))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2'!D61,Nom,0),0))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2'!D61,Nom,0),0))</f>
        <v/>
      </c>
      <c r="L61" s="7" t="str">
        <f ca="1">IF(D61="","",OFFSET(BDD!$E$1,MATCH('Activité 2'!D61,Nom,0),0))</f>
        <v/>
      </c>
      <c r="M61" s="7" t="str">
        <f ca="1">IF(D61="","",OFFSET(BDD!$F$1,MATCH('Activité 2'!D61,Nom,0),0))</f>
        <v/>
      </c>
      <c r="N61" s="116" t="str">
        <f ca="1">IF(D61="","",OFFSET(BDD!$G$1,MATCH('Activité 2'!D61,Nom,0),0))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2'!D61,Nom,0),0))</f>
        <v/>
      </c>
      <c r="Z61" s="238" t="str">
        <f ca="1">IF(D61="","",OFFSET(BDD!$I$1,MATCH('Activité 2'!D61,Nom,0),0))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2'!D62,Nom,0),0))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2'!D62,Nom,0),0))</f>
        <v/>
      </c>
      <c r="L62" s="7" t="str">
        <f ca="1">IF(D62="","",OFFSET(BDD!$E$1,MATCH('Activité 2'!D62,Nom,0),0))</f>
        <v/>
      </c>
      <c r="M62" s="7" t="str">
        <f ca="1">IF(D62="","",OFFSET(BDD!$F$1,MATCH('Activité 2'!D62,Nom,0),0))</f>
        <v/>
      </c>
      <c r="N62" s="116" t="str">
        <f ca="1">IF(D62="","",OFFSET(BDD!$G$1,MATCH('Activité 2'!D62,Nom,0),0))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2'!D62,Nom,0),0))</f>
        <v/>
      </c>
      <c r="Z62" s="238" t="str">
        <f ca="1">IF(D62="","",OFFSET(BDD!$I$1,MATCH('Activité 2'!D62,Nom,0),0))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2'!D63,Nom,0),0))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2'!D63,Nom,0),0))</f>
        <v/>
      </c>
      <c r="L63" s="7" t="str">
        <f ca="1">IF(D63="","",OFFSET(BDD!$E$1,MATCH('Activité 2'!D63,Nom,0),0))</f>
        <v/>
      </c>
      <c r="M63" s="7" t="str">
        <f ca="1">IF(D63="","",OFFSET(BDD!$F$1,MATCH('Activité 2'!D63,Nom,0),0))</f>
        <v/>
      </c>
      <c r="N63" s="116" t="str">
        <f ca="1">IF(D63="","",OFFSET(BDD!$G$1,MATCH('Activité 2'!D63,Nom,0),0))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2'!D63,Nom,0),0))</f>
        <v/>
      </c>
      <c r="Z63" s="238" t="str">
        <f ca="1">IF(D63="","",OFFSET(BDD!$I$1,MATCH('Activité 2'!D63,Nom,0),0))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2'!D64,Nom,0),0))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2'!D64,Nom,0),0))</f>
        <v/>
      </c>
      <c r="L64" s="7" t="str">
        <f ca="1">IF(D64="","",OFFSET(BDD!$E$1,MATCH('Activité 2'!D64,Nom,0),0))</f>
        <v/>
      </c>
      <c r="M64" s="7" t="str">
        <f ca="1">IF(D64="","",OFFSET(BDD!$F$1,MATCH('Activité 2'!D64,Nom,0),0))</f>
        <v/>
      </c>
      <c r="N64" s="116" t="str">
        <f ca="1">IF(D64="","",OFFSET(BDD!$G$1,MATCH('Activité 2'!D64,Nom,0),0))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2'!D64,Nom,0),0))</f>
        <v/>
      </c>
      <c r="Z64" s="238" t="str">
        <f ca="1">IF(D64="","",OFFSET(BDD!$I$1,MATCH('Activité 2'!D64,Nom,0),0))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2'!D65,Nom,0),0))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2'!D65,Nom,0),0))</f>
        <v/>
      </c>
      <c r="L65" s="7" t="str">
        <f ca="1">IF(D65="","",OFFSET(BDD!$E$1,MATCH('Activité 2'!D65,Nom,0),0))</f>
        <v/>
      </c>
      <c r="M65" s="7" t="str">
        <f ca="1">IF(D65="","",OFFSET(BDD!$F$1,MATCH('Activité 2'!D65,Nom,0),0))</f>
        <v/>
      </c>
      <c r="N65" s="116" t="str">
        <f ca="1">IF(D65="","",OFFSET(BDD!$G$1,MATCH('Activité 2'!D65,Nom,0),0))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2'!D65,Nom,0),0))</f>
        <v/>
      </c>
      <c r="Z65" s="238" t="str">
        <f ca="1">IF(D65="","",OFFSET(BDD!$I$1,MATCH('Activité 2'!D65,Nom,0),0))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2'!D66,Nom,0),0))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2'!D66,Nom,0),0))</f>
        <v/>
      </c>
      <c r="L66" s="7" t="str">
        <f ca="1">IF(D66="","",OFFSET(BDD!$E$1,MATCH('Activité 2'!D66,Nom,0),0))</f>
        <v/>
      </c>
      <c r="M66" s="7" t="str">
        <f ca="1">IF(D66="","",OFFSET(BDD!$F$1,MATCH('Activité 2'!D66,Nom,0),0))</f>
        <v/>
      </c>
      <c r="N66" s="116" t="str">
        <f ca="1">IF(D66="","",OFFSET(BDD!$G$1,MATCH('Activité 2'!D66,Nom,0),0))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2'!D66,Nom,0),0))</f>
        <v/>
      </c>
      <c r="Z66" s="238" t="str">
        <f ca="1">IF(D66="","",OFFSET(BDD!$I$1,MATCH('Activité 2'!D66,Nom,0),0))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2'!D67,Nom,0),0))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2'!D67,Nom,0),0))</f>
        <v/>
      </c>
      <c r="L67" s="7" t="str">
        <f ca="1">IF(D67="","",OFFSET(BDD!$E$1,MATCH('Activité 2'!D67,Nom,0),0))</f>
        <v/>
      </c>
      <c r="M67" s="7" t="str">
        <f ca="1">IF(D67="","",OFFSET(BDD!$F$1,MATCH('Activité 2'!D67,Nom,0),0))</f>
        <v/>
      </c>
      <c r="N67" s="116" t="str">
        <f ca="1">IF(D67="","",OFFSET(BDD!$G$1,MATCH('Activité 2'!D67,Nom,0),0))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2'!D67,Nom,0),0))</f>
        <v/>
      </c>
      <c r="Z67" s="238" t="str">
        <f ca="1">IF(D67="","",OFFSET(BDD!$I$1,MATCH('Activité 2'!D67,Nom,0),0))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2'!D68,Nom,0),0))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2'!D68,Nom,0),0))</f>
        <v/>
      </c>
      <c r="L68" s="7" t="str">
        <f ca="1">IF(D68="","",OFFSET(BDD!$E$1,MATCH('Activité 2'!D68,Nom,0),0))</f>
        <v/>
      </c>
      <c r="M68" s="7" t="str">
        <f ca="1">IF(D68="","",OFFSET(BDD!$F$1,MATCH('Activité 2'!D68,Nom,0),0))</f>
        <v/>
      </c>
      <c r="N68" s="116" t="str">
        <f ca="1">IF(D68="","",OFFSET(BDD!$G$1,MATCH('Activité 2'!D68,Nom,0),0))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2'!D68,Nom,0),0))</f>
        <v/>
      </c>
      <c r="Z68" s="238" t="str">
        <f ca="1">IF(D68="","",OFFSET(BDD!$I$1,MATCH('Activité 2'!D68,Nom,0),0))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2'!D69,Nom,0),0))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2'!D69,Nom,0),0))</f>
        <v/>
      </c>
      <c r="L69" s="7" t="str">
        <f ca="1">IF(D69="","",OFFSET(BDD!$E$1,MATCH('Activité 2'!D69,Nom,0),0))</f>
        <v/>
      </c>
      <c r="M69" s="7" t="str">
        <f ca="1">IF(D69="","",OFFSET(BDD!$F$1,MATCH('Activité 2'!D69,Nom,0),0))</f>
        <v/>
      </c>
      <c r="N69" s="116" t="str">
        <f ca="1">IF(D69="","",OFFSET(BDD!$G$1,MATCH('Activité 2'!D69,Nom,0),0))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2'!D69,Nom,0),0))</f>
        <v/>
      </c>
      <c r="Z69" s="238" t="str">
        <f ca="1">IF(D69="","",OFFSET(BDD!$I$1,MATCH('Activité 2'!D69,Nom,0),0))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2'!D70,Nom,0),0))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2'!D70,Nom,0),0))</f>
        <v/>
      </c>
      <c r="L70" s="7" t="str">
        <f ca="1">IF(D70="","",OFFSET(BDD!$E$1,MATCH('Activité 2'!D70,Nom,0),0))</f>
        <v/>
      </c>
      <c r="M70" s="7" t="str">
        <f ca="1">IF(D70="","",OFFSET(BDD!$F$1,MATCH('Activité 2'!D70,Nom,0),0))</f>
        <v/>
      </c>
      <c r="N70" s="116" t="str">
        <f ca="1">IF(D70="","",OFFSET(BDD!$G$1,MATCH('Activité 2'!D70,Nom,0),0))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2'!D70,Nom,0),0))</f>
        <v/>
      </c>
      <c r="Z70" s="238" t="str">
        <f ca="1">IF(D70="","",OFFSET(BDD!$I$1,MATCH('Activité 2'!D70,Nom,0),0))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2'!D71,Nom,0),0))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2'!D71,Nom,0),0))</f>
        <v/>
      </c>
      <c r="L71" s="7" t="str">
        <f ca="1">IF(D71="","",OFFSET(BDD!$E$1,MATCH('Activité 2'!D71,Nom,0),0))</f>
        <v/>
      </c>
      <c r="M71" s="7" t="str">
        <f ca="1">IF(D71="","",OFFSET(BDD!$F$1,MATCH('Activité 2'!D71,Nom,0),0))</f>
        <v/>
      </c>
      <c r="N71" s="116" t="str">
        <f ca="1">IF(D71="","",OFFSET(BDD!$G$1,MATCH('Activité 2'!D71,Nom,0),0))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2'!D71,Nom,0),0))</f>
        <v/>
      </c>
      <c r="Z71" s="238" t="str">
        <f ca="1">IF(D71="","",OFFSET(BDD!$I$1,MATCH('Activité 2'!D71,Nom,0),0))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2'!D72,Nom,0),0))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2'!D72,Nom,0),0))</f>
        <v/>
      </c>
      <c r="L72" s="7" t="str">
        <f ca="1">IF(D72="","",OFFSET(BDD!$E$1,MATCH('Activité 2'!D72,Nom,0),0))</f>
        <v/>
      </c>
      <c r="M72" s="7" t="str">
        <f ca="1">IF(D72="","",OFFSET(BDD!$F$1,MATCH('Activité 2'!D72,Nom,0),0))</f>
        <v/>
      </c>
      <c r="N72" s="116" t="str">
        <f ca="1">IF(D72="","",OFFSET(BDD!$G$1,MATCH('Activité 2'!D72,Nom,0),0))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2'!D72,Nom,0),0))</f>
        <v/>
      </c>
      <c r="Z72" s="238" t="str">
        <f ca="1">IF(D72="","",OFFSET(BDD!$I$1,MATCH('Activité 2'!D72,Nom,0),0))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2'!D73,Nom,0),0))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2'!D73,Nom,0),0))</f>
        <v/>
      </c>
      <c r="L73" s="7" t="str">
        <f ca="1">IF(D73="","",OFFSET(BDD!$E$1,MATCH('Activité 2'!D73,Nom,0),0))</f>
        <v/>
      </c>
      <c r="M73" s="7" t="str">
        <f ca="1">IF(D73="","",OFFSET(BDD!$F$1,MATCH('Activité 2'!D73,Nom,0),0))</f>
        <v/>
      </c>
      <c r="N73" s="116" t="str">
        <f ca="1">IF(D73="","",OFFSET(BDD!$G$1,MATCH('Activité 2'!D73,Nom,0),0))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2'!D73,Nom,0),0))</f>
        <v/>
      </c>
      <c r="Z73" s="238" t="str">
        <f ca="1">IF(D73="","",OFFSET(BDD!$I$1,MATCH('Activité 2'!D73,Nom,0),0))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2'!D74,Nom,0),0))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2'!D74,Nom,0),0))</f>
        <v/>
      </c>
      <c r="L74" s="7" t="str">
        <f ca="1">IF(D74="","",OFFSET(BDD!$E$1,MATCH('Activité 2'!D74,Nom,0),0))</f>
        <v/>
      </c>
      <c r="M74" s="7" t="str">
        <f ca="1">IF(D74="","",OFFSET(BDD!$F$1,MATCH('Activité 2'!D74,Nom,0),0))</f>
        <v/>
      </c>
      <c r="N74" s="116" t="str">
        <f ca="1">IF(D74="","",OFFSET(BDD!$G$1,MATCH('Activité 2'!D74,Nom,0),0))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2'!D74,Nom,0),0))</f>
        <v/>
      </c>
      <c r="Z74" s="238" t="str">
        <f ca="1">IF(D74="","",OFFSET(BDD!$I$1,MATCH('Activité 2'!D74,Nom,0),0))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2'!D75,Nom,0),0))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2'!D75,Nom,0),0))</f>
        <v/>
      </c>
      <c r="L75" s="7" t="str">
        <f ca="1">IF(D75="","",OFFSET(BDD!$E$1,MATCH('Activité 2'!D75,Nom,0),0))</f>
        <v/>
      </c>
      <c r="M75" s="7" t="str">
        <f ca="1">IF(D75="","",OFFSET(BDD!$F$1,MATCH('Activité 2'!D75,Nom,0),0))</f>
        <v/>
      </c>
      <c r="N75" s="116" t="str">
        <f ca="1">IF(D75="","",OFFSET(BDD!$G$1,MATCH('Activité 2'!D75,Nom,0),0))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2'!D75,Nom,0),0))</f>
        <v/>
      </c>
      <c r="Z75" s="238" t="str">
        <f ca="1">IF(D75="","",OFFSET(BDD!$I$1,MATCH('Activité 2'!D75,Nom,0),0))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2'!D76,Nom,0),0))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2'!D76,Nom,0),0))</f>
        <v/>
      </c>
      <c r="L76" s="7" t="str">
        <f ca="1">IF(D76="","",OFFSET(BDD!$E$1,MATCH('Activité 2'!D76,Nom,0),0))</f>
        <v/>
      </c>
      <c r="M76" s="7" t="str">
        <f ca="1">IF(D76="","",OFFSET(BDD!$F$1,MATCH('Activité 2'!D76,Nom,0),0))</f>
        <v/>
      </c>
      <c r="N76" s="116" t="str">
        <f ca="1">IF(D76="","",OFFSET(BDD!$G$1,MATCH('Activité 2'!D76,Nom,0),0))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2'!D76,Nom,0),0))</f>
        <v/>
      </c>
      <c r="Z76" s="238" t="str">
        <f ca="1">IF(D76="","",OFFSET(BDD!$I$1,MATCH('Activité 2'!D76,Nom,0),0))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2'!D77,Nom,0),0))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2'!D77,Nom,0),0))</f>
        <v/>
      </c>
      <c r="L77" s="7" t="str">
        <f ca="1">IF(D77="","",OFFSET(BDD!$E$1,MATCH('Activité 2'!D77,Nom,0),0))</f>
        <v/>
      </c>
      <c r="M77" s="7" t="str">
        <f ca="1">IF(D77="","",OFFSET(BDD!$F$1,MATCH('Activité 2'!D77,Nom,0),0))</f>
        <v/>
      </c>
      <c r="N77" s="116" t="str">
        <f ca="1">IF(D77="","",OFFSET(BDD!$G$1,MATCH('Activité 2'!D77,Nom,0),0))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2'!D77,Nom,0),0))</f>
        <v/>
      </c>
      <c r="Z77" s="238" t="str">
        <f ca="1">IF(D77="","",OFFSET(BDD!$I$1,MATCH('Activité 2'!D77,Nom,0),0))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2'!D78,Nom,0),0))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2'!D78,Nom,0),0))</f>
        <v/>
      </c>
      <c r="L78" s="7" t="str">
        <f ca="1">IF(D78="","",OFFSET(BDD!$E$1,MATCH('Activité 2'!D78,Nom,0),0))</f>
        <v/>
      </c>
      <c r="M78" s="7" t="str">
        <f ca="1">IF(D78="","",OFFSET(BDD!$F$1,MATCH('Activité 2'!D78,Nom,0),0))</f>
        <v/>
      </c>
      <c r="N78" s="116" t="str">
        <f ca="1">IF(D78="","",OFFSET(BDD!$G$1,MATCH('Activité 2'!D78,Nom,0),0))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2'!D78,Nom,0),0))</f>
        <v/>
      </c>
      <c r="Z78" s="238" t="str">
        <f ca="1">IF(D78="","",OFFSET(BDD!$I$1,MATCH('Activité 2'!D78,Nom,0),0))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2'!D79,Nom,0),0))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2'!D79,Nom,0),0))</f>
        <v/>
      </c>
      <c r="L79" s="278" t="str">
        <f ca="1">IF(D79="","",OFFSET(BDD!$E$1,MATCH('Activité 2'!D79,Nom,0),0))</f>
        <v/>
      </c>
      <c r="M79" s="278" t="str">
        <f ca="1">IF(D79="","",OFFSET(BDD!$F$1,MATCH('Activité 2'!D79,Nom,0),0))</f>
        <v/>
      </c>
      <c r="N79" s="289" t="str">
        <f ca="1">IF(D79="","",OFFSET(BDD!$G$1,MATCH('Activité 2'!D79,Nom,0),0))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2'!D79,Nom,0),0))</f>
        <v/>
      </c>
      <c r="Z79" s="305" t="str">
        <f ca="1">IF(D79="","",OFFSET(BDD!$I$1,MATCH('Activité 2'!D79,Nom,0),0))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3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3'!D20,Nom,0),0))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3'!D20,Nom,0),0))</f>
        <v/>
      </c>
      <c r="L20" s="7" t="str">
        <f ca="1">IF(D20="","",OFFSET(BDD!$E$1,MATCH('Activité 3'!D20,Nom,0),0))</f>
        <v/>
      </c>
      <c r="M20" s="7" t="str">
        <f ca="1">IF(D20="","",OFFSET(BDD!$F$1,MATCH('Activité 3'!D20,Nom,0),0))</f>
        <v/>
      </c>
      <c r="N20" s="116" t="str">
        <f ca="1">IF(D20="","",OFFSET(BDD!$G$1,MATCH('Activité 3'!D20,Nom,0),0))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3'!D20,Nom,0),0))</f>
        <v/>
      </c>
      <c r="Z20" s="238" t="str">
        <f ca="1">IF(D20="","",OFFSET(BDD!$I$1,MATCH('Activité 3'!D20,Nom,0),0))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3'!D21,Nom,0),0))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3'!D21,Nom,0),0))</f>
        <v/>
      </c>
      <c r="L21" s="7" t="str">
        <f ca="1">IF(D21="","",OFFSET(BDD!$E$1,MATCH('Activité 3'!D21,Nom,0),0))</f>
        <v/>
      </c>
      <c r="M21" s="7" t="str">
        <f ca="1">IF(D21="","",OFFSET(BDD!$F$1,MATCH('Activité 3'!D21,Nom,0),0))</f>
        <v/>
      </c>
      <c r="N21" s="116" t="str">
        <f ca="1">IF(D21="","",OFFSET(BDD!$G$1,MATCH('Activité 3'!D21,Nom,0),0))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3'!D21,Nom,0),0))</f>
        <v/>
      </c>
      <c r="Z21" s="238" t="str">
        <f ca="1">IF(D21="","",OFFSET(BDD!$I$1,MATCH('Activité 3'!D21,Nom,0),0))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3'!D22,Nom,0),0))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3'!D22,Nom,0),0))</f>
        <v/>
      </c>
      <c r="L22" s="7" t="str">
        <f ca="1">IF(D22="","",OFFSET(BDD!$E$1,MATCH('Activité 3'!D22,Nom,0),0))</f>
        <v/>
      </c>
      <c r="M22" s="7" t="str">
        <f ca="1">IF(D22="","",OFFSET(BDD!$F$1,MATCH('Activité 3'!D22,Nom,0),0))</f>
        <v/>
      </c>
      <c r="N22" s="116" t="str">
        <f ca="1">IF(D22="","",OFFSET(BDD!$G$1,MATCH('Activité 3'!D22,Nom,0),0))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3'!D22,Nom,0),0))</f>
        <v/>
      </c>
      <c r="Z22" s="238" t="str">
        <f ca="1">IF(D22="","",OFFSET(BDD!$I$1,MATCH('Activité 3'!D22,Nom,0),0))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3'!D23,Nom,0),0))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3'!D23,Nom,0),0))</f>
        <v/>
      </c>
      <c r="L23" s="7" t="str">
        <f ca="1">IF(D23="","",OFFSET(BDD!$E$1,MATCH('Activité 3'!D23,Nom,0),0))</f>
        <v/>
      </c>
      <c r="M23" s="7" t="str">
        <f ca="1">IF(D23="","",OFFSET(BDD!$F$1,MATCH('Activité 3'!D23,Nom,0),0))</f>
        <v/>
      </c>
      <c r="N23" s="116" t="str">
        <f ca="1">IF(D23="","",OFFSET(BDD!$G$1,MATCH('Activité 3'!D23,Nom,0),0))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3'!D23,Nom,0),0))</f>
        <v/>
      </c>
      <c r="Z23" s="238" t="str">
        <f ca="1">IF(D23="","",OFFSET(BDD!$I$1,MATCH('Activité 3'!D23,Nom,0),0))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3'!D24,Nom,0),0))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3'!D24,Nom,0),0))</f>
        <v/>
      </c>
      <c r="L24" s="7" t="str">
        <f ca="1">IF(D24="","",OFFSET(BDD!$E$1,MATCH('Activité 3'!D24,Nom,0),0))</f>
        <v/>
      </c>
      <c r="M24" s="7" t="str">
        <f ca="1">IF(D24="","",OFFSET(BDD!$F$1,MATCH('Activité 3'!D24,Nom,0),0))</f>
        <v/>
      </c>
      <c r="N24" s="116" t="str">
        <f ca="1">IF(D24="","",OFFSET(BDD!$G$1,MATCH('Activité 3'!D24,Nom,0),0))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3'!D24,Nom,0),0))</f>
        <v/>
      </c>
      <c r="Z24" s="238" t="str">
        <f ca="1">IF(D24="","",OFFSET(BDD!$I$1,MATCH('Activité 3'!D24,Nom,0),0))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3'!D25,Nom,0),0))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3'!D25,Nom,0),0))</f>
        <v/>
      </c>
      <c r="L25" s="7" t="str">
        <f ca="1">IF(D25="","",OFFSET(BDD!$E$1,MATCH('Activité 3'!D25,Nom,0),0))</f>
        <v/>
      </c>
      <c r="M25" s="7" t="str">
        <f ca="1">IF(D25="","",OFFSET(BDD!$F$1,MATCH('Activité 3'!D25,Nom,0),0))</f>
        <v/>
      </c>
      <c r="N25" s="116" t="str">
        <f ca="1">IF(D25="","",OFFSET(BDD!$G$1,MATCH('Activité 3'!D25,Nom,0),0))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3'!D25,Nom,0),0))</f>
        <v/>
      </c>
      <c r="Z25" s="238" t="str">
        <f ca="1">IF(D25="","",OFFSET(BDD!$I$1,MATCH('Activité 3'!D25,Nom,0),0))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3'!D26,Nom,0),0))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3'!D26,Nom,0),0))</f>
        <v/>
      </c>
      <c r="L26" s="7" t="str">
        <f ca="1">IF(D26="","",OFFSET(BDD!$E$1,MATCH('Activité 3'!D26,Nom,0),0))</f>
        <v/>
      </c>
      <c r="M26" s="7" t="str">
        <f ca="1">IF(D26="","",OFFSET(BDD!$F$1,MATCH('Activité 3'!D26,Nom,0),0))</f>
        <v/>
      </c>
      <c r="N26" s="116" t="str">
        <f ca="1">IF(D26="","",OFFSET(BDD!$G$1,MATCH('Activité 3'!D26,Nom,0),0))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3'!D26,Nom,0),0))</f>
        <v/>
      </c>
      <c r="Z26" s="238" t="str">
        <f ca="1">IF(D26="","",OFFSET(BDD!$I$1,MATCH('Activité 3'!D26,Nom,0),0))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3'!D27,Nom,0),0))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3'!D27,Nom,0),0))</f>
        <v/>
      </c>
      <c r="L27" s="7" t="str">
        <f ca="1">IF(D27="","",OFFSET(BDD!$E$1,MATCH('Activité 3'!D27,Nom,0),0))</f>
        <v/>
      </c>
      <c r="M27" s="7" t="str">
        <f ca="1">IF(D27="","",OFFSET(BDD!$F$1,MATCH('Activité 3'!D27,Nom,0),0))</f>
        <v/>
      </c>
      <c r="N27" s="116" t="str">
        <f ca="1">IF(D27="","",OFFSET(BDD!$G$1,MATCH('Activité 3'!D27,Nom,0),0))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3'!D27,Nom,0),0))</f>
        <v/>
      </c>
      <c r="Z27" s="238" t="str">
        <f ca="1">IF(D27="","",OFFSET(BDD!$I$1,MATCH('Activité 3'!D27,Nom,0),0))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3'!D28,Nom,0),0))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3'!D28,Nom,0),0))</f>
        <v/>
      </c>
      <c r="L28" s="7" t="str">
        <f ca="1">IF(D28="","",OFFSET(BDD!$E$1,MATCH('Activité 3'!D28,Nom,0),0))</f>
        <v/>
      </c>
      <c r="M28" s="7" t="str">
        <f ca="1">IF(D28="","",OFFSET(BDD!$F$1,MATCH('Activité 3'!D28,Nom,0),0))</f>
        <v/>
      </c>
      <c r="N28" s="116" t="str">
        <f ca="1">IF(D28="","",OFFSET(BDD!$G$1,MATCH('Activité 3'!D28,Nom,0),0))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3'!D28,Nom,0),0))</f>
        <v/>
      </c>
      <c r="Z28" s="238" t="str">
        <f ca="1">IF(D28="","",OFFSET(BDD!$I$1,MATCH('Activité 3'!D28,Nom,0),0))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3'!D29,Nom,0),0))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3'!D29,Nom,0),0))</f>
        <v/>
      </c>
      <c r="L29" s="7" t="str">
        <f ca="1">IF(D29="","",OFFSET(BDD!$E$1,MATCH('Activité 3'!D29,Nom,0),0))</f>
        <v/>
      </c>
      <c r="M29" s="7" t="str">
        <f ca="1">IF(D29="","",OFFSET(BDD!$F$1,MATCH('Activité 3'!D29,Nom,0),0))</f>
        <v/>
      </c>
      <c r="N29" s="116" t="str">
        <f ca="1">IF(D29="","",OFFSET(BDD!$G$1,MATCH('Activité 3'!D29,Nom,0),0))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3'!D29,Nom,0),0))</f>
        <v/>
      </c>
      <c r="Z29" s="238" t="str">
        <f ca="1">IF(D29="","",OFFSET(BDD!$I$1,MATCH('Activité 3'!D29,Nom,0),0))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3'!D30,Nom,0),0))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3'!D30,Nom,0),0))</f>
        <v/>
      </c>
      <c r="L30" s="7" t="str">
        <f ca="1">IF(D30="","",OFFSET(BDD!$E$1,MATCH('Activité 3'!D30,Nom,0),0))</f>
        <v/>
      </c>
      <c r="M30" s="7" t="str">
        <f ca="1">IF(D30="","",OFFSET(BDD!$F$1,MATCH('Activité 3'!D30,Nom,0),0))</f>
        <v/>
      </c>
      <c r="N30" s="116" t="str">
        <f ca="1">IF(D30="","",OFFSET(BDD!$G$1,MATCH('Activité 3'!D30,Nom,0),0))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3'!D30,Nom,0),0))</f>
        <v/>
      </c>
      <c r="Z30" s="238" t="str">
        <f ca="1">IF(D30="","",OFFSET(BDD!$I$1,MATCH('Activité 3'!D30,Nom,0),0))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3'!D31,Nom,0),0))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3'!D31,Nom,0),0))</f>
        <v/>
      </c>
      <c r="L31" s="7" t="str">
        <f ca="1">IF(D31="","",OFFSET(BDD!$E$1,MATCH('Activité 3'!D31,Nom,0),0))</f>
        <v/>
      </c>
      <c r="M31" s="7" t="str">
        <f ca="1">IF(D31="","",OFFSET(BDD!$F$1,MATCH('Activité 3'!D31,Nom,0),0))</f>
        <v/>
      </c>
      <c r="N31" s="116" t="str">
        <f ca="1">IF(D31="","",OFFSET(BDD!$G$1,MATCH('Activité 3'!D31,Nom,0),0))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3'!D31,Nom,0),0))</f>
        <v/>
      </c>
      <c r="Z31" s="238" t="str">
        <f ca="1">IF(D31="","",OFFSET(BDD!$I$1,MATCH('Activité 3'!D31,Nom,0),0))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3'!D32,Nom,0),0))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3'!D32,Nom,0),0))</f>
        <v/>
      </c>
      <c r="L32" s="7" t="str">
        <f ca="1">IF(D32="","",OFFSET(BDD!$E$1,MATCH('Activité 3'!D32,Nom,0),0))</f>
        <v/>
      </c>
      <c r="M32" s="7" t="str">
        <f ca="1">IF(D32="","",OFFSET(BDD!$F$1,MATCH('Activité 3'!D32,Nom,0),0))</f>
        <v/>
      </c>
      <c r="N32" s="116" t="str">
        <f ca="1">IF(D32="","",OFFSET(BDD!$G$1,MATCH('Activité 3'!D32,Nom,0),0))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3'!D32,Nom,0),0))</f>
        <v/>
      </c>
      <c r="Z32" s="238" t="str">
        <f ca="1">IF(D32="","",OFFSET(BDD!$I$1,MATCH('Activité 3'!D32,Nom,0),0))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3'!D33,Nom,0),0))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3'!D33,Nom,0),0))</f>
        <v/>
      </c>
      <c r="L33" s="7" t="str">
        <f ca="1">IF(D33="","",OFFSET(BDD!$E$1,MATCH('Activité 3'!D33,Nom,0),0))</f>
        <v/>
      </c>
      <c r="M33" s="7" t="str">
        <f ca="1">IF(D33="","",OFFSET(BDD!$F$1,MATCH('Activité 3'!D33,Nom,0),0))</f>
        <v/>
      </c>
      <c r="N33" s="116" t="str">
        <f ca="1">IF(D33="","",OFFSET(BDD!$G$1,MATCH('Activité 3'!D33,Nom,0),0))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3'!D33,Nom,0),0))</f>
        <v/>
      </c>
      <c r="Z33" s="238" t="str">
        <f ca="1">IF(D33="","",OFFSET(BDD!$I$1,MATCH('Activité 3'!D33,Nom,0),0))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3'!D34,Nom,0),0))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3'!D34,Nom,0),0))</f>
        <v/>
      </c>
      <c r="L34" s="7" t="str">
        <f ca="1">IF(D34="","",OFFSET(BDD!$E$1,MATCH('Activité 3'!D34,Nom,0),0))</f>
        <v/>
      </c>
      <c r="M34" s="7" t="str">
        <f ca="1">IF(D34="","",OFFSET(BDD!$F$1,MATCH('Activité 3'!D34,Nom,0),0))</f>
        <v/>
      </c>
      <c r="N34" s="116" t="str">
        <f ca="1">IF(D34="","",OFFSET(BDD!$G$1,MATCH('Activité 3'!D34,Nom,0),0))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3'!D34,Nom,0),0))</f>
        <v/>
      </c>
      <c r="Z34" s="238" t="str">
        <f ca="1">IF(D34="","",OFFSET(BDD!$I$1,MATCH('Activité 3'!D34,Nom,0),0))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3'!D35,Nom,0),0))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3'!D35,Nom,0),0))</f>
        <v/>
      </c>
      <c r="L35" s="7" t="str">
        <f ca="1">IF(D35="","",OFFSET(BDD!$E$1,MATCH('Activité 3'!D35,Nom,0),0))</f>
        <v/>
      </c>
      <c r="M35" s="7" t="str">
        <f ca="1">IF(D35="","",OFFSET(BDD!$F$1,MATCH('Activité 3'!D35,Nom,0),0))</f>
        <v/>
      </c>
      <c r="N35" s="116" t="str">
        <f ca="1">IF(D35="","",OFFSET(BDD!$G$1,MATCH('Activité 3'!D35,Nom,0),0))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3'!D35,Nom,0),0))</f>
        <v/>
      </c>
      <c r="Z35" s="238" t="str">
        <f ca="1">IF(D35="","",OFFSET(BDD!$I$1,MATCH('Activité 3'!D35,Nom,0),0))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3'!D36,Nom,0),0))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3'!D36,Nom,0),0))</f>
        <v/>
      </c>
      <c r="L36" s="7" t="str">
        <f ca="1">IF(D36="","",OFFSET(BDD!$E$1,MATCH('Activité 3'!D36,Nom,0),0))</f>
        <v/>
      </c>
      <c r="M36" s="7" t="str">
        <f ca="1">IF(D36="","",OFFSET(BDD!$F$1,MATCH('Activité 3'!D36,Nom,0),0))</f>
        <v/>
      </c>
      <c r="N36" s="116" t="str">
        <f ca="1">IF(D36="","",OFFSET(BDD!$G$1,MATCH('Activité 3'!D36,Nom,0),0))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3'!D36,Nom,0),0))</f>
        <v/>
      </c>
      <c r="Z36" s="238" t="str">
        <f ca="1">IF(D36="","",OFFSET(BDD!$I$1,MATCH('Activité 3'!D36,Nom,0),0))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3'!D37,Nom,0),0))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3'!D37,Nom,0),0))</f>
        <v/>
      </c>
      <c r="L37" s="7" t="str">
        <f ca="1">IF(D37="","",OFFSET(BDD!$E$1,MATCH('Activité 3'!D37,Nom,0),0))</f>
        <v/>
      </c>
      <c r="M37" s="7" t="str">
        <f ca="1">IF(D37="","",OFFSET(BDD!$F$1,MATCH('Activité 3'!D37,Nom,0),0))</f>
        <v/>
      </c>
      <c r="N37" s="116" t="str">
        <f ca="1">IF(D37="","",OFFSET(BDD!$G$1,MATCH('Activité 3'!D37,Nom,0),0))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3'!D37,Nom,0),0))</f>
        <v/>
      </c>
      <c r="Z37" s="238" t="str">
        <f ca="1">IF(D37="","",OFFSET(BDD!$I$1,MATCH('Activité 3'!D37,Nom,0),0))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3'!D38,Nom,0),0))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3'!D38,Nom,0),0))</f>
        <v/>
      </c>
      <c r="L38" s="7" t="str">
        <f ca="1">IF(D38="","",OFFSET(BDD!$E$1,MATCH('Activité 3'!D38,Nom,0),0))</f>
        <v/>
      </c>
      <c r="M38" s="7" t="str">
        <f ca="1">IF(D38="","",OFFSET(BDD!$F$1,MATCH('Activité 3'!D38,Nom,0),0))</f>
        <v/>
      </c>
      <c r="N38" s="116" t="str">
        <f ca="1">IF(D38="","",OFFSET(BDD!$G$1,MATCH('Activité 3'!D38,Nom,0),0))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3'!D38,Nom,0),0))</f>
        <v/>
      </c>
      <c r="Z38" s="238" t="str">
        <f ca="1">IF(D38="","",OFFSET(BDD!$I$1,MATCH('Activité 3'!D38,Nom,0),0))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3'!D39,Nom,0),0))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3'!D39,Nom,0),0))</f>
        <v/>
      </c>
      <c r="L39" s="7" t="str">
        <f ca="1">IF(D39="","",OFFSET(BDD!$E$1,MATCH('Activité 3'!D39,Nom,0),0))</f>
        <v/>
      </c>
      <c r="M39" s="7" t="str">
        <f ca="1">IF(D39="","",OFFSET(BDD!$F$1,MATCH('Activité 3'!D39,Nom,0),0))</f>
        <v/>
      </c>
      <c r="N39" s="116" t="str">
        <f ca="1">IF(D39="","",OFFSET(BDD!$G$1,MATCH('Activité 3'!D39,Nom,0),0))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3'!D39,Nom,0),0))</f>
        <v/>
      </c>
      <c r="Z39" s="238" t="str">
        <f ca="1">IF(D39="","",OFFSET(BDD!$I$1,MATCH('Activité 3'!D39,Nom,0),0))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3'!D40,Nom,0),0))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3'!D40,Nom,0),0))</f>
        <v/>
      </c>
      <c r="L40" s="7" t="str">
        <f ca="1">IF(D40="","",OFFSET(BDD!$E$1,MATCH('Activité 3'!D40,Nom,0),0))</f>
        <v/>
      </c>
      <c r="M40" s="7" t="str">
        <f ca="1">IF(D40="","",OFFSET(BDD!$F$1,MATCH('Activité 3'!D40,Nom,0),0))</f>
        <v/>
      </c>
      <c r="N40" s="116" t="str">
        <f ca="1">IF(D40="","",OFFSET(BDD!$G$1,MATCH('Activité 3'!D40,Nom,0),0))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3'!D40,Nom,0),0))</f>
        <v/>
      </c>
      <c r="Z40" s="238" t="str">
        <f ca="1">IF(D40="","",OFFSET(BDD!$I$1,MATCH('Activité 3'!D40,Nom,0),0))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3'!D41,Nom,0),0))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3'!D41,Nom,0),0))</f>
        <v/>
      </c>
      <c r="L41" s="7" t="str">
        <f ca="1">IF(D41="","",OFFSET(BDD!$E$1,MATCH('Activité 3'!D41,Nom,0),0))</f>
        <v/>
      </c>
      <c r="M41" s="7" t="str">
        <f ca="1">IF(D41="","",OFFSET(BDD!$F$1,MATCH('Activité 3'!D41,Nom,0),0))</f>
        <v/>
      </c>
      <c r="N41" s="116" t="str">
        <f ca="1">IF(D41="","",OFFSET(BDD!$G$1,MATCH('Activité 3'!D41,Nom,0),0))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3'!D41,Nom,0),0))</f>
        <v/>
      </c>
      <c r="Z41" s="238" t="str">
        <f ca="1">IF(D41="","",OFFSET(BDD!$I$1,MATCH('Activité 3'!D41,Nom,0),0))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3'!D42,Nom,0),0))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3'!D42,Nom,0),0))</f>
        <v/>
      </c>
      <c r="L42" s="7" t="str">
        <f ca="1">IF(D42="","",OFFSET(BDD!$E$1,MATCH('Activité 3'!D42,Nom,0),0))</f>
        <v/>
      </c>
      <c r="M42" s="7" t="str">
        <f ca="1">IF(D42="","",OFFSET(BDD!$F$1,MATCH('Activité 3'!D42,Nom,0),0))</f>
        <v/>
      </c>
      <c r="N42" s="116" t="str">
        <f ca="1">IF(D42="","",OFFSET(BDD!$G$1,MATCH('Activité 3'!D42,Nom,0),0))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3'!D42,Nom,0),0))</f>
        <v/>
      </c>
      <c r="Z42" s="238" t="str">
        <f ca="1">IF(D42="","",OFFSET(BDD!$I$1,MATCH('Activité 3'!D42,Nom,0),0))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3'!D43,Nom,0),0))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3'!D43,Nom,0),0))</f>
        <v/>
      </c>
      <c r="L43" s="7" t="str">
        <f ca="1">IF(D43="","",OFFSET(BDD!$E$1,MATCH('Activité 3'!D43,Nom,0),0))</f>
        <v/>
      </c>
      <c r="M43" s="7" t="str">
        <f ca="1">IF(D43="","",OFFSET(BDD!$F$1,MATCH('Activité 3'!D43,Nom,0),0))</f>
        <v/>
      </c>
      <c r="N43" s="116" t="str">
        <f ca="1">IF(D43="","",OFFSET(BDD!$G$1,MATCH('Activité 3'!D43,Nom,0),0))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3'!D43,Nom,0),0))</f>
        <v/>
      </c>
      <c r="Z43" s="238" t="str">
        <f ca="1">IF(D43="","",OFFSET(BDD!$I$1,MATCH('Activité 3'!D43,Nom,0),0))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3'!D44,Nom,0),0))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3'!D44,Nom,0),0))</f>
        <v/>
      </c>
      <c r="L44" s="7" t="str">
        <f ca="1">IF(D44="","",OFFSET(BDD!$E$1,MATCH('Activité 3'!D44,Nom,0),0))</f>
        <v/>
      </c>
      <c r="M44" s="7" t="str">
        <f ca="1">IF(D44="","",OFFSET(BDD!$F$1,MATCH('Activité 3'!D44,Nom,0),0))</f>
        <v/>
      </c>
      <c r="N44" s="116" t="str">
        <f ca="1">IF(D44="","",OFFSET(BDD!$G$1,MATCH('Activité 3'!D44,Nom,0),0))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3'!D44,Nom,0),0))</f>
        <v/>
      </c>
      <c r="Z44" s="238" t="str">
        <f ca="1">IF(D44="","",OFFSET(BDD!$I$1,MATCH('Activité 3'!D44,Nom,0),0))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3'!D45,Nom,0),0))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3'!D45,Nom,0),0))</f>
        <v/>
      </c>
      <c r="L45" s="7" t="str">
        <f ca="1">IF(D45="","",OFFSET(BDD!$E$1,MATCH('Activité 3'!D45,Nom,0),0))</f>
        <v/>
      </c>
      <c r="M45" s="7" t="str">
        <f ca="1">IF(D45="","",OFFSET(BDD!$F$1,MATCH('Activité 3'!D45,Nom,0),0))</f>
        <v/>
      </c>
      <c r="N45" s="116" t="str">
        <f ca="1">IF(D45="","",OFFSET(BDD!$G$1,MATCH('Activité 3'!D45,Nom,0),0))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3'!D45,Nom,0),0))</f>
        <v/>
      </c>
      <c r="Z45" s="238" t="str">
        <f ca="1">IF(D45="","",OFFSET(BDD!$I$1,MATCH('Activité 3'!D45,Nom,0),0))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3'!D46,Nom,0),0))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3'!D46,Nom,0),0))</f>
        <v/>
      </c>
      <c r="L46" s="7" t="str">
        <f ca="1">IF(D46="","",OFFSET(BDD!$E$1,MATCH('Activité 3'!D46,Nom,0),0))</f>
        <v/>
      </c>
      <c r="M46" s="7" t="str">
        <f ca="1">IF(D46="","",OFFSET(BDD!$F$1,MATCH('Activité 3'!D46,Nom,0),0))</f>
        <v/>
      </c>
      <c r="N46" s="116" t="str">
        <f ca="1">IF(D46="","",OFFSET(BDD!$G$1,MATCH('Activité 3'!D46,Nom,0),0))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3'!D46,Nom,0),0))</f>
        <v/>
      </c>
      <c r="Z46" s="238" t="str">
        <f ca="1">IF(D46="","",OFFSET(BDD!$I$1,MATCH('Activité 3'!D46,Nom,0),0))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3'!D47,Nom,0),0))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3'!D47,Nom,0),0))</f>
        <v/>
      </c>
      <c r="L47" s="7" t="str">
        <f ca="1">IF(D47="","",OFFSET(BDD!$E$1,MATCH('Activité 3'!D47,Nom,0),0))</f>
        <v/>
      </c>
      <c r="M47" s="7" t="str">
        <f ca="1">IF(D47="","",OFFSET(BDD!$F$1,MATCH('Activité 3'!D47,Nom,0),0))</f>
        <v/>
      </c>
      <c r="N47" s="116" t="str">
        <f ca="1">IF(D47="","",OFFSET(BDD!$G$1,MATCH('Activité 3'!D47,Nom,0),0))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3'!D47,Nom,0),0))</f>
        <v/>
      </c>
      <c r="Z47" s="238" t="str">
        <f ca="1">IF(D47="","",OFFSET(BDD!$I$1,MATCH('Activité 3'!D47,Nom,0),0))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3'!D48,Nom,0),0))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3'!D48,Nom,0),0))</f>
        <v/>
      </c>
      <c r="L48" s="7" t="str">
        <f ca="1">IF(D48="","",OFFSET(BDD!$E$1,MATCH('Activité 3'!D48,Nom,0),0))</f>
        <v/>
      </c>
      <c r="M48" s="7" t="str">
        <f ca="1">IF(D48="","",OFFSET(BDD!$F$1,MATCH('Activité 3'!D48,Nom,0),0))</f>
        <v/>
      </c>
      <c r="N48" s="116" t="str">
        <f ca="1">IF(D48="","",OFFSET(BDD!$G$1,MATCH('Activité 3'!D48,Nom,0),0))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3'!D48,Nom,0),0))</f>
        <v/>
      </c>
      <c r="Z48" s="238" t="str">
        <f ca="1">IF(D48="","",OFFSET(BDD!$I$1,MATCH('Activité 3'!D48,Nom,0),0))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3'!D49,Nom,0),0))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3'!D49,Nom,0),0))</f>
        <v/>
      </c>
      <c r="L49" s="7" t="str">
        <f ca="1">IF(D49="","",OFFSET(BDD!$E$1,MATCH('Activité 3'!D49,Nom,0),0))</f>
        <v/>
      </c>
      <c r="M49" s="7" t="str">
        <f ca="1">IF(D49="","",OFFSET(BDD!$F$1,MATCH('Activité 3'!D49,Nom,0),0))</f>
        <v/>
      </c>
      <c r="N49" s="116" t="str">
        <f ca="1">IF(D49="","",OFFSET(BDD!$G$1,MATCH('Activité 3'!D49,Nom,0),0))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3'!D49,Nom,0),0))</f>
        <v/>
      </c>
      <c r="Z49" s="238" t="str">
        <f ca="1">IF(D49="","",OFFSET(BDD!$I$1,MATCH('Activité 3'!D49,Nom,0),0))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3'!D50,Nom,0),0))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3'!D50,Nom,0),0))</f>
        <v/>
      </c>
      <c r="L50" s="7" t="str">
        <f ca="1">IF(D50="","",OFFSET(BDD!$E$1,MATCH('Activité 3'!D50,Nom,0),0))</f>
        <v/>
      </c>
      <c r="M50" s="7" t="str">
        <f ca="1">IF(D50="","",OFFSET(BDD!$F$1,MATCH('Activité 3'!D50,Nom,0),0))</f>
        <v/>
      </c>
      <c r="N50" s="116" t="str">
        <f ca="1">IF(D50="","",OFFSET(BDD!$G$1,MATCH('Activité 3'!D50,Nom,0),0))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3'!D50,Nom,0),0))</f>
        <v/>
      </c>
      <c r="Z50" s="238" t="str">
        <f ca="1">IF(D50="","",OFFSET(BDD!$I$1,MATCH('Activité 3'!D50,Nom,0),0))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3'!D51,Nom,0),0))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3'!D51,Nom,0),0))</f>
        <v/>
      </c>
      <c r="L51" s="7" t="str">
        <f ca="1">IF(D51="","",OFFSET(BDD!$E$1,MATCH('Activité 3'!D51,Nom,0),0))</f>
        <v/>
      </c>
      <c r="M51" s="7" t="str">
        <f ca="1">IF(D51="","",OFFSET(BDD!$F$1,MATCH('Activité 3'!D51,Nom,0),0))</f>
        <v/>
      </c>
      <c r="N51" s="116" t="str">
        <f ca="1">IF(D51="","",OFFSET(BDD!$G$1,MATCH('Activité 3'!D51,Nom,0),0))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3'!D51,Nom,0),0))</f>
        <v/>
      </c>
      <c r="Z51" s="238" t="str">
        <f ca="1">IF(D51="","",OFFSET(BDD!$I$1,MATCH('Activité 3'!D51,Nom,0),0))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3'!D52,Nom,0),0))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3'!D52,Nom,0),0))</f>
        <v/>
      </c>
      <c r="L52" s="7" t="str">
        <f ca="1">IF(D52="","",OFFSET(BDD!$E$1,MATCH('Activité 3'!D52,Nom,0),0))</f>
        <v/>
      </c>
      <c r="M52" s="7" t="str">
        <f ca="1">IF(D52="","",OFFSET(BDD!$F$1,MATCH('Activité 3'!D52,Nom,0),0))</f>
        <v/>
      </c>
      <c r="N52" s="116" t="str">
        <f ca="1">IF(D52="","",OFFSET(BDD!$G$1,MATCH('Activité 3'!D52,Nom,0),0))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3'!D52,Nom,0),0))</f>
        <v/>
      </c>
      <c r="Z52" s="238" t="str">
        <f ca="1">IF(D52="","",OFFSET(BDD!$I$1,MATCH('Activité 3'!D52,Nom,0),0))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3'!D53,Nom,0),0))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3'!D53,Nom,0),0))</f>
        <v/>
      </c>
      <c r="L53" s="7" t="str">
        <f ca="1">IF(D53="","",OFFSET(BDD!$E$1,MATCH('Activité 3'!D53,Nom,0),0))</f>
        <v/>
      </c>
      <c r="M53" s="7" t="str">
        <f ca="1">IF(D53="","",OFFSET(BDD!$F$1,MATCH('Activité 3'!D53,Nom,0),0))</f>
        <v/>
      </c>
      <c r="N53" s="116" t="str">
        <f ca="1">IF(D53="","",OFFSET(BDD!$G$1,MATCH('Activité 3'!D53,Nom,0),0))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3'!D53,Nom,0),0))</f>
        <v/>
      </c>
      <c r="Z53" s="238" t="str">
        <f ca="1">IF(D53="","",OFFSET(BDD!$I$1,MATCH('Activité 3'!D53,Nom,0),0))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3'!D54,Nom,0),0))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3'!D54,Nom,0),0))</f>
        <v/>
      </c>
      <c r="L54" s="7" t="str">
        <f ca="1">IF(D54="","",OFFSET(BDD!$E$1,MATCH('Activité 3'!D54,Nom,0),0))</f>
        <v/>
      </c>
      <c r="M54" s="7" t="str">
        <f ca="1">IF(D54="","",OFFSET(BDD!$F$1,MATCH('Activité 3'!D54,Nom,0),0))</f>
        <v/>
      </c>
      <c r="N54" s="116" t="str">
        <f ca="1">IF(D54="","",OFFSET(BDD!$G$1,MATCH('Activité 3'!D54,Nom,0),0))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3'!D54,Nom,0),0))</f>
        <v/>
      </c>
      <c r="Z54" s="238" t="str">
        <f ca="1">IF(D54="","",OFFSET(BDD!$I$1,MATCH('Activité 3'!D54,Nom,0),0))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3'!D55,Nom,0),0))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3'!D55,Nom,0),0))</f>
        <v/>
      </c>
      <c r="L55" s="7" t="str">
        <f ca="1">IF(D55="","",OFFSET(BDD!$E$1,MATCH('Activité 3'!D55,Nom,0),0))</f>
        <v/>
      </c>
      <c r="M55" s="7" t="str">
        <f ca="1">IF(D55="","",OFFSET(BDD!$F$1,MATCH('Activité 3'!D55,Nom,0),0))</f>
        <v/>
      </c>
      <c r="N55" s="116" t="str">
        <f ca="1">IF(D55="","",OFFSET(BDD!$G$1,MATCH('Activité 3'!D55,Nom,0),0))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3'!D55,Nom,0),0))</f>
        <v/>
      </c>
      <c r="Z55" s="238" t="str">
        <f ca="1">IF(D55="","",OFFSET(BDD!$I$1,MATCH('Activité 3'!D55,Nom,0),0))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3'!D56,Nom,0),0))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3'!D56,Nom,0),0))</f>
        <v/>
      </c>
      <c r="L56" s="7" t="str">
        <f ca="1">IF(D56="","",OFFSET(BDD!$E$1,MATCH('Activité 3'!D56,Nom,0),0))</f>
        <v/>
      </c>
      <c r="M56" s="7" t="str">
        <f ca="1">IF(D56="","",OFFSET(BDD!$F$1,MATCH('Activité 3'!D56,Nom,0),0))</f>
        <v/>
      </c>
      <c r="N56" s="116" t="str">
        <f ca="1">IF(D56="","",OFFSET(BDD!$G$1,MATCH('Activité 3'!D56,Nom,0),0))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3'!D56,Nom,0),0))</f>
        <v/>
      </c>
      <c r="Z56" s="238" t="str">
        <f ca="1">IF(D56="","",OFFSET(BDD!$I$1,MATCH('Activité 3'!D56,Nom,0),0))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3'!D57,Nom,0),0))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3'!D57,Nom,0),0))</f>
        <v/>
      </c>
      <c r="L57" s="7" t="str">
        <f ca="1">IF(D57="","",OFFSET(BDD!$E$1,MATCH('Activité 3'!D57,Nom,0),0))</f>
        <v/>
      </c>
      <c r="M57" s="7" t="str">
        <f ca="1">IF(D57="","",OFFSET(BDD!$F$1,MATCH('Activité 3'!D57,Nom,0),0))</f>
        <v/>
      </c>
      <c r="N57" s="116" t="str">
        <f ca="1">IF(D57="","",OFFSET(BDD!$G$1,MATCH('Activité 3'!D57,Nom,0),0))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3'!D57,Nom,0),0))</f>
        <v/>
      </c>
      <c r="Z57" s="238" t="str">
        <f ca="1">IF(D57="","",OFFSET(BDD!$I$1,MATCH('Activité 3'!D57,Nom,0),0))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3'!D58,Nom,0),0))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3'!D58,Nom,0),0))</f>
        <v/>
      </c>
      <c r="L58" s="7" t="str">
        <f ca="1">IF(D58="","",OFFSET(BDD!$E$1,MATCH('Activité 3'!D58,Nom,0),0))</f>
        <v/>
      </c>
      <c r="M58" s="7" t="str">
        <f ca="1">IF(D58="","",OFFSET(BDD!$F$1,MATCH('Activité 3'!D58,Nom,0),0))</f>
        <v/>
      </c>
      <c r="N58" s="116" t="str">
        <f ca="1">IF(D58="","",OFFSET(BDD!$G$1,MATCH('Activité 3'!D58,Nom,0),0))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3'!D58,Nom,0),0))</f>
        <v/>
      </c>
      <c r="Z58" s="238" t="str">
        <f ca="1">IF(D58="","",OFFSET(BDD!$I$1,MATCH('Activité 3'!D58,Nom,0),0))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3'!D59,Nom,0),0))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3'!D59,Nom,0),0))</f>
        <v/>
      </c>
      <c r="L59" s="7" t="str">
        <f ca="1">IF(D59="","",OFFSET(BDD!$E$1,MATCH('Activité 3'!D59,Nom,0),0))</f>
        <v/>
      </c>
      <c r="M59" s="7" t="str">
        <f ca="1">IF(D59="","",OFFSET(BDD!$F$1,MATCH('Activité 3'!D59,Nom,0),0))</f>
        <v/>
      </c>
      <c r="N59" s="116" t="str">
        <f ca="1">IF(D59="","",OFFSET(BDD!$G$1,MATCH('Activité 3'!D59,Nom,0),0))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3'!D59,Nom,0),0))</f>
        <v/>
      </c>
      <c r="Z59" s="238" t="str">
        <f ca="1">IF(D59="","",OFFSET(BDD!$I$1,MATCH('Activité 3'!D59,Nom,0),0))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3'!D60,Nom,0),0))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3'!D60,Nom,0),0))</f>
        <v/>
      </c>
      <c r="L60" s="7" t="str">
        <f ca="1">IF(D60="","",OFFSET(BDD!$E$1,MATCH('Activité 3'!D60,Nom,0),0))</f>
        <v/>
      </c>
      <c r="M60" s="7" t="str">
        <f ca="1">IF(D60="","",OFFSET(BDD!$F$1,MATCH('Activité 3'!D60,Nom,0),0))</f>
        <v/>
      </c>
      <c r="N60" s="116" t="str">
        <f ca="1">IF(D60="","",OFFSET(BDD!$G$1,MATCH('Activité 3'!D60,Nom,0),0))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3'!D60,Nom,0),0))</f>
        <v/>
      </c>
      <c r="Z60" s="238" t="str">
        <f ca="1">IF(D60="","",OFFSET(BDD!$I$1,MATCH('Activité 3'!D60,Nom,0),0))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3'!D61,Nom,0),0))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3'!D61,Nom,0),0))</f>
        <v/>
      </c>
      <c r="L61" s="7" t="str">
        <f ca="1">IF(D61="","",OFFSET(BDD!$E$1,MATCH('Activité 3'!D61,Nom,0),0))</f>
        <v/>
      </c>
      <c r="M61" s="7" t="str">
        <f ca="1">IF(D61="","",OFFSET(BDD!$F$1,MATCH('Activité 3'!D61,Nom,0),0))</f>
        <v/>
      </c>
      <c r="N61" s="116" t="str">
        <f ca="1">IF(D61="","",OFFSET(BDD!$G$1,MATCH('Activité 3'!D61,Nom,0),0))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3'!D61,Nom,0),0))</f>
        <v/>
      </c>
      <c r="Z61" s="238" t="str">
        <f ca="1">IF(D61="","",OFFSET(BDD!$I$1,MATCH('Activité 3'!D61,Nom,0),0))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3'!D62,Nom,0),0))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3'!D62,Nom,0),0))</f>
        <v/>
      </c>
      <c r="L62" s="7" t="str">
        <f ca="1">IF(D62="","",OFFSET(BDD!$E$1,MATCH('Activité 3'!D62,Nom,0),0))</f>
        <v/>
      </c>
      <c r="M62" s="7" t="str">
        <f ca="1">IF(D62="","",OFFSET(BDD!$F$1,MATCH('Activité 3'!D62,Nom,0),0))</f>
        <v/>
      </c>
      <c r="N62" s="116" t="str">
        <f ca="1">IF(D62="","",OFFSET(BDD!$G$1,MATCH('Activité 3'!D62,Nom,0),0))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3'!D62,Nom,0),0))</f>
        <v/>
      </c>
      <c r="Z62" s="238" t="str">
        <f ca="1">IF(D62="","",OFFSET(BDD!$I$1,MATCH('Activité 3'!D62,Nom,0),0))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3'!D63,Nom,0),0))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3'!D63,Nom,0),0))</f>
        <v/>
      </c>
      <c r="L63" s="7" t="str">
        <f ca="1">IF(D63="","",OFFSET(BDD!$E$1,MATCH('Activité 3'!D63,Nom,0),0))</f>
        <v/>
      </c>
      <c r="M63" s="7" t="str">
        <f ca="1">IF(D63="","",OFFSET(BDD!$F$1,MATCH('Activité 3'!D63,Nom,0),0))</f>
        <v/>
      </c>
      <c r="N63" s="116" t="str">
        <f ca="1">IF(D63="","",OFFSET(BDD!$G$1,MATCH('Activité 3'!D63,Nom,0),0))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3'!D63,Nom,0),0))</f>
        <v/>
      </c>
      <c r="Z63" s="238" t="str">
        <f ca="1">IF(D63="","",OFFSET(BDD!$I$1,MATCH('Activité 3'!D63,Nom,0),0))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3'!D64,Nom,0),0))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3'!D64,Nom,0),0))</f>
        <v/>
      </c>
      <c r="L64" s="7" t="str">
        <f ca="1">IF(D64="","",OFFSET(BDD!$E$1,MATCH('Activité 3'!D64,Nom,0),0))</f>
        <v/>
      </c>
      <c r="M64" s="7" t="str">
        <f ca="1">IF(D64="","",OFFSET(BDD!$F$1,MATCH('Activité 3'!D64,Nom,0),0))</f>
        <v/>
      </c>
      <c r="N64" s="116" t="str">
        <f ca="1">IF(D64="","",OFFSET(BDD!$G$1,MATCH('Activité 3'!D64,Nom,0),0))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3'!D64,Nom,0),0))</f>
        <v/>
      </c>
      <c r="Z64" s="238" t="str">
        <f ca="1">IF(D64="","",OFFSET(BDD!$I$1,MATCH('Activité 3'!D64,Nom,0),0))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3'!D65,Nom,0),0))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3'!D65,Nom,0),0))</f>
        <v/>
      </c>
      <c r="L65" s="7" t="str">
        <f ca="1">IF(D65="","",OFFSET(BDD!$E$1,MATCH('Activité 3'!D65,Nom,0),0))</f>
        <v/>
      </c>
      <c r="M65" s="7" t="str">
        <f ca="1">IF(D65="","",OFFSET(BDD!$F$1,MATCH('Activité 3'!D65,Nom,0),0))</f>
        <v/>
      </c>
      <c r="N65" s="116" t="str">
        <f ca="1">IF(D65="","",OFFSET(BDD!$G$1,MATCH('Activité 3'!D65,Nom,0),0))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3'!D65,Nom,0),0))</f>
        <v/>
      </c>
      <c r="Z65" s="238" t="str">
        <f ca="1">IF(D65="","",OFFSET(BDD!$I$1,MATCH('Activité 3'!D65,Nom,0),0))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3'!D66,Nom,0),0))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3'!D66,Nom,0),0))</f>
        <v/>
      </c>
      <c r="L66" s="7" t="str">
        <f ca="1">IF(D66="","",OFFSET(BDD!$E$1,MATCH('Activité 3'!D66,Nom,0),0))</f>
        <v/>
      </c>
      <c r="M66" s="7" t="str">
        <f ca="1">IF(D66="","",OFFSET(BDD!$F$1,MATCH('Activité 3'!D66,Nom,0),0))</f>
        <v/>
      </c>
      <c r="N66" s="116" t="str">
        <f ca="1">IF(D66="","",OFFSET(BDD!$G$1,MATCH('Activité 3'!D66,Nom,0),0))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3'!D66,Nom,0),0))</f>
        <v/>
      </c>
      <c r="Z66" s="238" t="str">
        <f ca="1">IF(D66="","",OFFSET(BDD!$I$1,MATCH('Activité 3'!D66,Nom,0),0))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3'!D67,Nom,0),0))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3'!D67,Nom,0),0))</f>
        <v/>
      </c>
      <c r="L67" s="7" t="str">
        <f ca="1">IF(D67="","",OFFSET(BDD!$E$1,MATCH('Activité 3'!D67,Nom,0),0))</f>
        <v/>
      </c>
      <c r="M67" s="7" t="str">
        <f ca="1">IF(D67="","",OFFSET(BDD!$F$1,MATCH('Activité 3'!D67,Nom,0),0))</f>
        <v/>
      </c>
      <c r="N67" s="116" t="str">
        <f ca="1">IF(D67="","",OFFSET(BDD!$G$1,MATCH('Activité 3'!D67,Nom,0),0))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3'!D67,Nom,0),0))</f>
        <v/>
      </c>
      <c r="Z67" s="238" t="str">
        <f ca="1">IF(D67="","",OFFSET(BDD!$I$1,MATCH('Activité 3'!D67,Nom,0),0))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3'!D68,Nom,0),0))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3'!D68,Nom,0),0))</f>
        <v/>
      </c>
      <c r="L68" s="7" t="str">
        <f ca="1">IF(D68="","",OFFSET(BDD!$E$1,MATCH('Activité 3'!D68,Nom,0),0))</f>
        <v/>
      </c>
      <c r="M68" s="7" t="str">
        <f ca="1">IF(D68="","",OFFSET(BDD!$F$1,MATCH('Activité 3'!D68,Nom,0),0))</f>
        <v/>
      </c>
      <c r="N68" s="116" t="str">
        <f ca="1">IF(D68="","",OFFSET(BDD!$G$1,MATCH('Activité 3'!D68,Nom,0),0))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3'!D68,Nom,0),0))</f>
        <v/>
      </c>
      <c r="Z68" s="238" t="str">
        <f ca="1">IF(D68="","",OFFSET(BDD!$I$1,MATCH('Activité 3'!D68,Nom,0),0))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3'!D69,Nom,0),0))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3'!D69,Nom,0),0))</f>
        <v/>
      </c>
      <c r="L69" s="7" t="str">
        <f ca="1">IF(D69="","",OFFSET(BDD!$E$1,MATCH('Activité 3'!D69,Nom,0),0))</f>
        <v/>
      </c>
      <c r="M69" s="7" t="str">
        <f ca="1">IF(D69="","",OFFSET(BDD!$F$1,MATCH('Activité 3'!D69,Nom,0),0))</f>
        <v/>
      </c>
      <c r="N69" s="116" t="str">
        <f ca="1">IF(D69="","",OFFSET(BDD!$G$1,MATCH('Activité 3'!D69,Nom,0),0))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3'!D69,Nom,0),0))</f>
        <v/>
      </c>
      <c r="Z69" s="238" t="str">
        <f ca="1">IF(D69="","",OFFSET(BDD!$I$1,MATCH('Activité 3'!D69,Nom,0),0))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3'!D70,Nom,0),0))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3'!D70,Nom,0),0))</f>
        <v/>
      </c>
      <c r="L70" s="7" t="str">
        <f ca="1">IF(D70="","",OFFSET(BDD!$E$1,MATCH('Activité 3'!D70,Nom,0),0))</f>
        <v/>
      </c>
      <c r="M70" s="7" t="str">
        <f ca="1">IF(D70="","",OFFSET(BDD!$F$1,MATCH('Activité 3'!D70,Nom,0),0))</f>
        <v/>
      </c>
      <c r="N70" s="116" t="str">
        <f ca="1">IF(D70="","",OFFSET(BDD!$G$1,MATCH('Activité 3'!D70,Nom,0),0))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3'!D70,Nom,0),0))</f>
        <v/>
      </c>
      <c r="Z70" s="238" t="str">
        <f ca="1">IF(D70="","",OFFSET(BDD!$I$1,MATCH('Activité 3'!D70,Nom,0),0))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3'!D71,Nom,0),0))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3'!D71,Nom,0),0))</f>
        <v/>
      </c>
      <c r="L71" s="7" t="str">
        <f ca="1">IF(D71="","",OFFSET(BDD!$E$1,MATCH('Activité 3'!D71,Nom,0),0))</f>
        <v/>
      </c>
      <c r="M71" s="7" t="str">
        <f ca="1">IF(D71="","",OFFSET(BDD!$F$1,MATCH('Activité 3'!D71,Nom,0),0))</f>
        <v/>
      </c>
      <c r="N71" s="116" t="str">
        <f ca="1">IF(D71="","",OFFSET(BDD!$G$1,MATCH('Activité 3'!D71,Nom,0),0))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3'!D71,Nom,0),0))</f>
        <v/>
      </c>
      <c r="Z71" s="238" t="str">
        <f ca="1">IF(D71="","",OFFSET(BDD!$I$1,MATCH('Activité 3'!D71,Nom,0),0))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3'!D72,Nom,0),0))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3'!D72,Nom,0),0))</f>
        <v/>
      </c>
      <c r="L72" s="7" t="str">
        <f ca="1">IF(D72="","",OFFSET(BDD!$E$1,MATCH('Activité 3'!D72,Nom,0),0))</f>
        <v/>
      </c>
      <c r="M72" s="7" t="str">
        <f ca="1">IF(D72="","",OFFSET(BDD!$F$1,MATCH('Activité 3'!D72,Nom,0),0))</f>
        <v/>
      </c>
      <c r="N72" s="116" t="str">
        <f ca="1">IF(D72="","",OFFSET(BDD!$G$1,MATCH('Activité 3'!D72,Nom,0),0))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3'!D72,Nom,0),0))</f>
        <v/>
      </c>
      <c r="Z72" s="238" t="str">
        <f ca="1">IF(D72="","",OFFSET(BDD!$I$1,MATCH('Activité 3'!D72,Nom,0),0))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3'!D73,Nom,0),0))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3'!D73,Nom,0),0))</f>
        <v/>
      </c>
      <c r="L73" s="7" t="str">
        <f ca="1">IF(D73="","",OFFSET(BDD!$E$1,MATCH('Activité 3'!D73,Nom,0),0))</f>
        <v/>
      </c>
      <c r="M73" s="7" t="str">
        <f ca="1">IF(D73="","",OFFSET(BDD!$F$1,MATCH('Activité 3'!D73,Nom,0),0))</f>
        <v/>
      </c>
      <c r="N73" s="116" t="str">
        <f ca="1">IF(D73="","",OFFSET(BDD!$G$1,MATCH('Activité 3'!D73,Nom,0),0))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3'!D73,Nom,0),0))</f>
        <v/>
      </c>
      <c r="Z73" s="238" t="str">
        <f ca="1">IF(D73="","",OFFSET(BDD!$I$1,MATCH('Activité 3'!D73,Nom,0),0))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3'!D74,Nom,0),0))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3'!D74,Nom,0),0))</f>
        <v/>
      </c>
      <c r="L74" s="7" t="str">
        <f ca="1">IF(D74="","",OFFSET(BDD!$E$1,MATCH('Activité 3'!D74,Nom,0),0))</f>
        <v/>
      </c>
      <c r="M74" s="7" t="str">
        <f ca="1">IF(D74="","",OFFSET(BDD!$F$1,MATCH('Activité 3'!D74,Nom,0),0))</f>
        <v/>
      </c>
      <c r="N74" s="116" t="str">
        <f ca="1">IF(D74="","",OFFSET(BDD!$G$1,MATCH('Activité 3'!D74,Nom,0),0))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3'!D74,Nom,0),0))</f>
        <v/>
      </c>
      <c r="Z74" s="238" t="str">
        <f ca="1">IF(D74="","",OFFSET(BDD!$I$1,MATCH('Activité 3'!D74,Nom,0),0))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3'!D75,Nom,0),0))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3'!D75,Nom,0),0))</f>
        <v/>
      </c>
      <c r="L75" s="7" t="str">
        <f ca="1">IF(D75="","",OFFSET(BDD!$E$1,MATCH('Activité 3'!D75,Nom,0),0))</f>
        <v/>
      </c>
      <c r="M75" s="7" t="str">
        <f ca="1">IF(D75="","",OFFSET(BDD!$F$1,MATCH('Activité 3'!D75,Nom,0),0))</f>
        <v/>
      </c>
      <c r="N75" s="116" t="str">
        <f ca="1">IF(D75="","",OFFSET(BDD!$G$1,MATCH('Activité 3'!D75,Nom,0),0))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3'!D75,Nom,0),0))</f>
        <v/>
      </c>
      <c r="Z75" s="238" t="str">
        <f ca="1">IF(D75="","",OFFSET(BDD!$I$1,MATCH('Activité 3'!D75,Nom,0),0))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3'!D76,Nom,0),0))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3'!D76,Nom,0),0))</f>
        <v/>
      </c>
      <c r="L76" s="7" t="str">
        <f ca="1">IF(D76="","",OFFSET(BDD!$E$1,MATCH('Activité 3'!D76,Nom,0),0))</f>
        <v/>
      </c>
      <c r="M76" s="7" t="str">
        <f ca="1">IF(D76="","",OFFSET(BDD!$F$1,MATCH('Activité 3'!D76,Nom,0),0))</f>
        <v/>
      </c>
      <c r="N76" s="116" t="str">
        <f ca="1">IF(D76="","",OFFSET(BDD!$G$1,MATCH('Activité 3'!D76,Nom,0),0))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3'!D76,Nom,0),0))</f>
        <v/>
      </c>
      <c r="Z76" s="238" t="str">
        <f ca="1">IF(D76="","",OFFSET(BDD!$I$1,MATCH('Activité 3'!D76,Nom,0),0))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3'!D77,Nom,0),0))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3'!D77,Nom,0),0))</f>
        <v/>
      </c>
      <c r="L77" s="7" t="str">
        <f ca="1">IF(D77="","",OFFSET(BDD!$E$1,MATCH('Activité 3'!D77,Nom,0),0))</f>
        <v/>
      </c>
      <c r="M77" s="7" t="str">
        <f ca="1">IF(D77="","",OFFSET(BDD!$F$1,MATCH('Activité 3'!D77,Nom,0),0))</f>
        <v/>
      </c>
      <c r="N77" s="116" t="str">
        <f ca="1">IF(D77="","",OFFSET(BDD!$G$1,MATCH('Activité 3'!D77,Nom,0),0))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3'!D77,Nom,0),0))</f>
        <v/>
      </c>
      <c r="Z77" s="238" t="str">
        <f ca="1">IF(D77="","",OFFSET(BDD!$I$1,MATCH('Activité 3'!D77,Nom,0),0))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3'!D78,Nom,0),0))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3'!D78,Nom,0),0))</f>
        <v/>
      </c>
      <c r="L78" s="7" t="str">
        <f ca="1">IF(D78="","",OFFSET(BDD!$E$1,MATCH('Activité 3'!D78,Nom,0),0))</f>
        <v/>
      </c>
      <c r="M78" s="7" t="str">
        <f ca="1">IF(D78="","",OFFSET(BDD!$F$1,MATCH('Activité 3'!D78,Nom,0),0))</f>
        <v/>
      </c>
      <c r="N78" s="116" t="str">
        <f ca="1">IF(D78="","",OFFSET(BDD!$G$1,MATCH('Activité 3'!D78,Nom,0),0))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3'!D78,Nom,0),0))</f>
        <v/>
      </c>
      <c r="Z78" s="238" t="str">
        <f ca="1">IF(D78="","",OFFSET(BDD!$I$1,MATCH('Activité 3'!D78,Nom,0),0))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3'!D79,Nom,0),0))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3'!D79,Nom,0),0))</f>
        <v/>
      </c>
      <c r="L79" s="278" t="str">
        <f ca="1">IF(D79="","",OFFSET(BDD!$E$1,MATCH('Activité 3'!D79,Nom,0),0))</f>
        <v/>
      </c>
      <c r="M79" s="278" t="str">
        <f ca="1">IF(D79="","",OFFSET(BDD!$F$1,MATCH('Activité 3'!D79,Nom,0),0))</f>
        <v/>
      </c>
      <c r="N79" s="289" t="str">
        <f ca="1">IF(D79="","",OFFSET(BDD!$G$1,MATCH('Activité 3'!D79,Nom,0),0))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3'!D79,Nom,0),0))</f>
        <v/>
      </c>
      <c r="Z79" s="305" t="str">
        <f ca="1">IF(D79="","",OFFSET(BDD!$I$1,MATCH('Activité 3'!D79,Nom,0),0))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4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4'!D20,Nom,0),0))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4'!D20,Nom,0),0))</f>
        <v/>
      </c>
      <c r="L20" s="7" t="str">
        <f ca="1">IF(D20="","",OFFSET(BDD!$E$1,MATCH('Activité 4'!D20,Nom,0),0))</f>
        <v/>
      </c>
      <c r="M20" s="7" t="str">
        <f ca="1">IF(D20="","",OFFSET(BDD!$F$1,MATCH('Activité 4'!D20,Nom,0),0))</f>
        <v/>
      </c>
      <c r="N20" s="116" t="str">
        <f ca="1">IF(D20="","",OFFSET(BDD!$G$1,MATCH('Activité 4'!D20,Nom,0),0))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4'!D20,Nom,0),0))</f>
        <v/>
      </c>
      <c r="Z20" s="238" t="str">
        <f ca="1">IF(D20="","",OFFSET(BDD!$I$1,MATCH('Activité 4'!D20,Nom,0),0))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4'!D21,Nom,0),0))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4'!D21,Nom,0),0))</f>
        <v/>
      </c>
      <c r="L21" s="7" t="str">
        <f ca="1">IF(D21="","",OFFSET(BDD!$E$1,MATCH('Activité 4'!D21,Nom,0),0))</f>
        <v/>
      </c>
      <c r="M21" s="7" t="str">
        <f ca="1">IF(D21="","",OFFSET(BDD!$F$1,MATCH('Activité 4'!D21,Nom,0),0))</f>
        <v/>
      </c>
      <c r="N21" s="116" t="str">
        <f ca="1">IF(D21="","",OFFSET(BDD!$G$1,MATCH('Activité 4'!D21,Nom,0),0))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4'!D21,Nom,0),0))</f>
        <v/>
      </c>
      <c r="Z21" s="238" t="str">
        <f ca="1">IF(D21="","",OFFSET(BDD!$I$1,MATCH('Activité 4'!D21,Nom,0),0))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4'!D22,Nom,0),0))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4'!D22,Nom,0),0))</f>
        <v/>
      </c>
      <c r="L22" s="7" t="str">
        <f ca="1">IF(D22="","",OFFSET(BDD!$E$1,MATCH('Activité 4'!D22,Nom,0),0))</f>
        <v/>
      </c>
      <c r="M22" s="7" t="str">
        <f ca="1">IF(D22="","",OFFSET(BDD!$F$1,MATCH('Activité 4'!D22,Nom,0),0))</f>
        <v/>
      </c>
      <c r="N22" s="116" t="str">
        <f ca="1">IF(D22="","",OFFSET(BDD!$G$1,MATCH('Activité 4'!D22,Nom,0),0))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4'!D22,Nom,0),0))</f>
        <v/>
      </c>
      <c r="Z22" s="238" t="str">
        <f ca="1">IF(D22="","",OFFSET(BDD!$I$1,MATCH('Activité 4'!D22,Nom,0),0))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4'!D23,Nom,0),0))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4'!D23,Nom,0),0))</f>
        <v/>
      </c>
      <c r="L23" s="7" t="str">
        <f ca="1">IF(D23="","",OFFSET(BDD!$E$1,MATCH('Activité 4'!D23,Nom,0),0))</f>
        <v/>
      </c>
      <c r="M23" s="7" t="str">
        <f ca="1">IF(D23="","",OFFSET(BDD!$F$1,MATCH('Activité 4'!D23,Nom,0),0))</f>
        <v/>
      </c>
      <c r="N23" s="116" t="str">
        <f ca="1">IF(D23="","",OFFSET(BDD!$G$1,MATCH('Activité 4'!D23,Nom,0),0))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4'!D23,Nom,0),0))</f>
        <v/>
      </c>
      <c r="Z23" s="238" t="str">
        <f ca="1">IF(D23="","",OFFSET(BDD!$I$1,MATCH('Activité 4'!D23,Nom,0),0))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4'!D24,Nom,0),0))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4'!D24,Nom,0),0))</f>
        <v/>
      </c>
      <c r="L24" s="7" t="str">
        <f ca="1">IF(D24="","",OFFSET(BDD!$E$1,MATCH('Activité 4'!D24,Nom,0),0))</f>
        <v/>
      </c>
      <c r="M24" s="7" t="str">
        <f ca="1">IF(D24="","",OFFSET(BDD!$F$1,MATCH('Activité 4'!D24,Nom,0),0))</f>
        <v/>
      </c>
      <c r="N24" s="116" t="str">
        <f ca="1">IF(D24="","",OFFSET(BDD!$G$1,MATCH('Activité 4'!D24,Nom,0),0))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4'!D24,Nom,0),0))</f>
        <v/>
      </c>
      <c r="Z24" s="238" t="str">
        <f ca="1">IF(D24="","",OFFSET(BDD!$I$1,MATCH('Activité 4'!D24,Nom,0),0))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4'!D25,Nom,0),0))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4'!D25,Nom,0),0))</f>
        <v/>
      </c>
      <c r="L25" s="7" t="str">
        <f ca="1">IF(D25="","",OFFSET(BDD!$E$1,MATCH('Activité 4'!D25,Nom,0),0))</f>
        <v/>
      </c>
      <c r="M25" s="7" t="str">
        <f ca="1">IF(D25="","",OFFSET(BDD!$F$1,MATCH('Activité 4'!D25,Nom,0),0))</f>
        <v/>
      </c>
      <c r="N25" s="116" t="str">
        <f ca="1">IF(D25="","",OFFSET(BDD!$G$1,MATCH('Activité 4'!D25,Nom,0),0))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4'!D25,Nom,0),0))</f>
        <v/>
      </c>
      <c r="Z25" s="238" t="str">
        <f ca="1">IF(D25="","",OFFSET(BDD!$I$1,MATCH('Activité 4'!D25,Nom,0),0))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4'!D26,Nom,0),0))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4'!D26,Nom,0),0))</f>
        <v/>
      </c>
      <c r="L26" s="7" t="str">
        <f ca="1">IF(D26="","",OFFSET(BDD!$E$1,MATCH('Activité 4'!D26,Nom,0),0))</f>
        <v/>
      </c>
      <c r="M26" s="7" t="str">
        <f ca="1">IF(D26="","",OFFSET(BDD!$F$1,MATCH('Activité 4'!D26,Nom,0),0))</f>
        <v/>
      </c>
      <c r="N26" s="116" t="str">
        <f ca="1">IF(D26="","",OFFSET(BDD!$G$1,MATCH('Activité 4'!D26,Nom,0),0))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4'!D26,Nom,0),0))</f>
        <v/>
      </c>
      <c r="Z26" s="238" t="str">
        <f ca="1">IF(D26="","",OFFSET(BDD!$I$1,MATCH('Activité 4'!D26,Nom,0),0))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4'!D27,Nom,0),0))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4'!D27,Nom,0),0))</f>
        <v/>
      </c>
      <c r="L27" s="7" t="str">
        <f ca="1">IF(D27="","",OFFSET(BDD!$E$1,MATCH('Activité 4'!D27,Nom,0),0))</f>
        <v/>
      </c>
      <c r="M27" s="7" t="str">
        <f ca="1">IF(D27="","",OFFSET(BDD!$F$1,MATCH('Activité 4'!D27,Nom,0),0))</f>
        <v/>
      </c>
      <c r="N27" s="116" t="str">
        <f ca="1">IF(D27="","",OFFSET(BDD!$G$1,MATCH('Activité 4'!D27,Nom,0),0))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4'!D27,Nom,0),0))</f>
        <v/>
      </c>
      <c r="Z27" s="238" t="str">
        <f ca="1">IF(D27="","",OFFSET(BDD!$I$1,MATCH('Activité 4'!D27,Nom,0),0))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4'!D28,Nom,0),0))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4'!D28,Nom,0),0))</f>
        <v/>
      </c>
      <c r="L28" s="7" t="str">
        <f ca="1">IF(D28="","",OFFSET(BDD!$E$1,MATCH('Activité 4'!D28,Nom,0),0))</f>
        <v/>
      </c>
      <c r="M28" s="7" t="str">
        <f ca="1">IF(D28="","",OFFSET(BDD!$F$1,MATCH('Activité 4'!D28,Nom,0),0))</f>
        <v/>
      </c>
      <c r="N28" s="116" t="str">
        <f ca="1">IF(D28="","",OFFSET(BDD!$G$1,MATCH('Activité 4'!D28,Nom,0),0))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4'!D28,Nom,0),0))</f>
        <v/>
      </c>
      <c r="Z28" s="238" t="str">
        <f ca="1">IF(D28="","",OFFSET(BDD!$I$1,MATCH('Activité 4'!D28,Nom,0),0))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4'!D29,Nom,0),0))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4'!D29,Nom,0),0))</f>
        <v/>
      </c>
      <c r="L29" s="7" t="str">
        <f ca="1">IF(D29="","",OFFSET(BDD!$E$1,MATCH('Activité 4'!D29,Nom,0),0))</f>
        <v/>
      </c>
      <c r="M29" s="7" t="str">
        <f ca="1">IF(D29="","",OFFSET(BDD!$F$1,MATCH('Activité 4'!D29,Nom,0),0))</f>
        <v/>
      </c>
      <c r="N29" s="116" t="str">
        <f ca="1">IF(D29="","",OFFSET(BDD!$G$1,MATCH('Activité 4'!D29,Nom,0),0))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4'!D29,Nom,0),0))</f>
        <v/>
      </c>
      <c r="Z29" s="238" t="str">
        <f ca="1">IF(D29="","",OFFSET(BDD!$I$1,MATCH('Activité 4'!D29,Nom,0),0))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4'!D30,Nom,0),0))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4'!D30,Nom,0),0))</f>
        <v/>
      </c>
      <c r="L30" s="7" t="str">
        <f ca="1">IF(D30="","",OFFSET(BDD!$E$1,MATCH('Activité 4'!D30,Nom,0),0))</f>
        <v/>
      </c>
      <c r="M30" s="7" t="str">
        <f ca="1">IF(D30="","",OFFSET(BDD!$F$1,MATCH('Activité 4'!D30,Nom,0),0))</f>
        <v/>
      </c>
      <c r="N30" s="116" t="str">
        <f ca="1">IF(D30="","",OFFSET(BDD!$G$1,MATCH('Activité 4'!D30,Nom,0),0))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4'!D30,Nom,0),0))</f>
        <v/>
      </c>
      <c r="Z30" s="238" t="str">
        <f ca="1">IF(D30="","",OFFSET(BDD!$I$1,MATCH('Activité 4'!D30,Nom,0),0))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4'!D31,Nom,0),0))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4'!D31,Nom,0),0))</f>
        <v/>
      </c>
      <c r="L31" s="7" t="str">
        <f ca="1">IF(D31="","",OFFSET(BDD!$E$1,MATCH('Activité 4'!D31,Nom,0),0))</f>
        <v/>
      </c>
      <c r="M31" s="7" t="str">
        <f ca="1">IF(D31="","",OFFSET(BDD!$F$1,MATCH('Activité 4'!D31,Nom,0),0))</f>
        <v/>
      </c>
      <c r="N31" s="116" t="str">
        <f ca="1">IF(D31="","",OFFSET(BDD!$G$1,MATCH('Activité 4'!D31,Nom,0),0))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4'!D31,Nom,0),0))</f>
        <v/>
      </c>
      <c r="Z31" s="238" t="str">
        <f ca="1">IF(D31="","",OFFSET(BDD!$I$1,MATCH('Activité 4'!D31,Nom,0),0))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4'!D32,Nom,0),0))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4'!D32,Nom,0),0))</f>
        <v/>
      </c>
      <c r="L32" s="7" t="str">
        <f ca="1">IF(D32="","",OFFSET(BDD!$E$1,MATCH('Activité 4'!D32,Nom,0),0))</f>
        <v/>
      </c>
      <c r="M32" s="7" t="str">
        <f ca="1">IF(D32="","",OFFSET(BDD!$F$1,MATCH('Activité 4'!D32,Nom,0),0))</f>
        <v/>
      </c>
      <c r="N32" s="116" t="str">
        <f ca="1">IF(D32="","",OFFSET(BDD!$G$1,MATCH('Activité 4'!D32,Nom,0),0))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4'!D32,Nom,0),0))</f>
        <v/>
      </c>
      <c r="Z32" s="238" t="str">
        <f ca="1">IF(D32="","",OFFSET(BDD!$I$1,MATCH('Activité 4'!D32,Nom,0),0))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4'!D33,Nom,0),0))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4'!D33,Nom,0),0))</f>
        <v/>
      </c>
      <c r="L33" s="7" t="str">
        <f ca="1">IF(D33="","",OFFSET(BDD!$E$1,MATCH('Activité 4'!D33,Nom,0),0))</f>
        <v/>
      </c>
      <c r="M33" s="7" t="str">
        <f ca="1">IF(D33="","",OFFSET(BDD!$F$1,MATCH('Activité 4'!D33,Nom,0),0))</f>
        <v/>
      </c>
      <c r="N33" s="116" t="str">
        <f ca="1">IF(D33="","",OFFSET(BDD!$G$1,MATCH('Activité 4'!D33,Nom,0),0))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4'!D33,Nom,0),0))</f>
        <v/>
      </c>
      <c r="Z33" s="238" t="str">
        <f ca="1">IF(D33="","",OFFSET(BDD!$I$1,MATCH('Activité 4'!D33,Nom,0),0))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4'!D34,Nom,0),0))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4'!D34,Nom,0),0))</f>
        <v/>
      </c>
      <c r="L34" s="7" t="str">
        <f ca="1">IF(D34="","",OFFSET(BDD!$E$1,MATCH('Activité 4'!D34,Nom,0),0))</f>
        <v/>
      </c>
      <c r="M34" s="7" t="str">
        <f ca="1">IF(D34="","",OFFSET(BDD!$F$1,MATCH('Activité 4'!D34,Nom,0),0))</f>
        <v/>
      </c>
      <c r="N34" s="116" t="str">
        <f ca="1">IF(D34="","",OFFSET(BDD!$G$1,MATCH('Activité 4'!D34,Nom,0),0))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4'!D34,Nom,0),0))</f>
        <v/>
      </c>
      <c r="Z34" s="238" t="str">
        <f ca="1">IF(D34="","",OFFSET(BDD!$I$1,MATCH('Activité 4'!D34,Nom,0),0))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4'!D35,Nom,0),0))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4'!D35,Nom,0),0))</f>
        <v/>
      </c>
      <c r="L35" s="7" t="str">
        <f ca="1">IF(D35="","",OFFSET(BDD!$E$1,MATCH('Activité 4'!D35,Nom,0),0))</f>
        <v/>
      </c>
      <c r="M35" s="7" t="str">
        <f ca="1">IF(D35="","",OFFSET(BDD!$F$1,MATCH('Activité 4'!D35,Nom,0),0))</f>
        <v/>
      </c>
      <c r="N35" s="116" t="str">
        <f ca="1">IF(D35="","",OFFSET(BDD!$G$1,MATCH('Activité 4'!D35,Nom,0),0))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4'!D35,Nom,0),0))</f>
        <v/>
      </c>
      <c r="Z35" s="238" t="str">
        <f ca="1">IF(D35="","",OFFSET(BDD!$I$1,MATCH('Activité 4'!D35,Nom,0),0))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4'!D36,Nom,0),0))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4'!D36,Nom,0),0))</f>
        <v/>
      </c>
      <c r="L36" s="7" t="str">
        <f ca="1">IF(D36="","",OFFSET(BDD!$E$1,MATCH('Activité 4'!D36,Nom,0),0))</f>
        <v/>
      </c>
      <c r="M36" s="7" t="str">
        <f ca="1">IF(D36="","",OFFSET(BDD!$F$1,MATCH('Activité 4'!D36,Nom,0),0))</f>
        <v/>
      </c>
      <c r="N36" s="116" t="str">
        <f ca="1">IF(D36="","",OFFSET(BDD!$G$1,MATCH('Activité 4'!D36,Nom,0),0))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4'!D36,Nom,0),0))</f>
        <v/>
      </c>
      <c r="Z36" s="238" t="str">
        <f ca="1">IF(D36="","",OFFSET(BDD!$I$1,MATCH('Activité 4'!D36,Nom,0),0))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4'!D37,Nom,0),0))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4'!D37,Nom,0),0))</f>
        <v/>
      </c>
      <c r="L37" s="7" t="str">
        <f ca="1">IF(D37="","",OFFSET(BDD!$E$1,MATCH('Activité 4'!D37,Nom,0),0))</f>
        <v/>
      </c>
      <c r="M37" s="7" t="str">
        <f ca="1">IF(D37="","",OFFSET(BDD!$F$1,MATCH('Activité 4'!D37,Nom,0),0))</f>
        <v/>
      </c>
      <c r="N37" s="116" t="str">
        <f ca="1">IF(D37="","",OFFSET(BDD!$G$1,MATCH('Activité 4'!D37,Nom,0),0))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4'!D37,Nom,0),0))</f>
        <v/>
      </c>
      <c r="Z37" s="238" t="str">
        <f ca="1">IF(D37="","",OFFSET(BDD!$I$1,MATCH('Activité 4'!D37,Nom,0),0))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4'!D38,Nom,0),0))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4'!D38,Nom,0),0))</f>
        <v/>
      </c>
      <c r="L38" s="7" t="str">
        <f ca="1">IF(D38="","",OFFSET(BDD!$E$1,MATCH('Activité 4'!D38,Nom,0),0))</f>
        <v/>
      </c>
      <c r="M38" s="7" t="str">
        <f ca="1">IF(D38="","",OFFSET(BDD!$F$1,MATCH('Activité 4'!D38,Nom,0),0))</f>
        <v/>
      </c>
      <c r="N38" s="116" t="str">
        <f ca="1">IF(D38="","",OFFSET(BDD!$G$1,MATCH('Activité 4'!D38,Nom,0),0))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4'!D38,Nom,0),0))</f>
        <v/>
      </c>
      <c r="Z38" s="238" t="str">
        <f ca="1">IF(D38="","",OFFSET(BDD!$I$1,MATCH('Activité 4'!D38,Nom,0),0))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4'!D39,Nom,0),0))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4'!D39,Nom,0),0))</f>
        <v/>
      </c>
      <c r="L39" s="7" t="str">
        <f ca="1">IF(D39="","",OFFSET(BDD!$E$1,MATCH('Activité 4'!D39,Nom,0),0))</f>
        <v/>
      </c>
      <c r="M39" s="7" t="str">
        <f ca="1">IF(D39="","",OFFSET(BDD!$F$1,MATCH('Activité 4'!D39,Nom,0),0))</f>
        <v/>
      </c>
      <c r="N39" s="116" t="str">
        <f ca="1">IF(D39="","",OFFSET(BDD!$G$1,MATCH('Activité 4'!D39,Nom,0),0))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4'!D39,Nom,0),0))</f>
        <v/>
      </c>
      <c r="Z39" s="238" t="str">
        <f ca="1">IF(D39="","",OFFSET(BDD!$I$1,MATCH('Activité 4'!D39,Nom,0),0))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4'!D40,Nom,0),0))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4'!D40,Nom,0),0))</f>
        <v/>
      </c>
      <c r="L40" s="7" t="str">
        <f ca="1">IF(D40="","",OFFSET(BDD!$E$1,MATCH('Activité 4'!D40,Nom,0),0))</f>
        <v/>
      </c>
      <c r="M40" s="7" t="str">
        <f ca="1">IF(D40="","",OFFSET(BDD!$F$1,MATCH('Activité 4'!D40,Nom,0),0))</f>
        <v/>
      </c>
      <c r="N40" s="116" t="str">
        <f ca="1">IF(D40="","",OFFSET(BDD!$G$1,MATCH('Activité 4'!D40,Nom,0),0))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4'!D40,Nom,0),0))</f>
        <v/>
      </c>
      <c r="Z40" s="238" t="str">
        <f ca="1">IF(D40="","",OFFSET(BDD!$I$1,MATCH('Activité 4'!D40,Nom,0),0))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4'!D41,Nom,0),0))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4'!D41,Nom,0),0))</f>
        <v/>
      </c>
      <c r="L41" s="7" t="str">
        <f ca="1">IF(D41="","",OFFSET(BDD!$E$1,MATCH('Activité 4'!D41,Nom,0),0))</f>
        <v/>
      </c>
      <c r="M41" s="7" t="str">
        <f ca="1">IF(D41="","",OFFSET(BDD!$F$1,MATCH('Activité 4'!D41,Nom,0),0))</f>
        <v/>
      </c>
      <c r="N41" s="116" t="str">
        <f ca="1">IF(D41="","",OFFSET(BDD!$G$1,MATCH('Activité 4'!D41,Nom,0),0))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4'!D41,Nom,0),0))</f>
        <v/>
      </c>
      <c r="Z41" s="238" t="str">
        <f ca="1">IF(D41="","",OFFSET(BDD!$I$1,MATCH('Activité 4'!D41,Nom,0),0))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4'!D42,Nom,0),0))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4'!D42,Nom,0),0))</f>
        <v/>
      </c>
      <c r="L42" s="7" t="str">
        <f ca="1">IF(D42="","",OFFSET(BDD!$E$1,MATCH('Activité 4'!D42,Nom,0),0))</f>
        <v/>
      </c>
      <c r="M42" s="7" t="str">
        <f ca="1">IF(D42="","",OFFSET(BDD!$F$1,MATCH('Activité 4'!D42,Nom,0),0))</f>
        <v/>
      </c>
      <c r="N42" s="116" t="str">
        <f ca="1">IF(D42="","",OFFSET(BDD!$G$1,MATCH('Activité 4'!D42,Nom,0),0))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4'!D42,Nom,0),0))</f>
        <v/>
      </c>
      <c r="Z42" s="238" t="str">
        <f ca="1">IF(D42="","",OFFSET(BDD!$I$1,MATCH('Activité 4'!D42,Nom,0),0))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4'!D43,Nom,0),0))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4'!D43,Nom,0),0))</f>
        <v/>
      </c>
      <c r="L43" s="7" t="str">
        <f ca="1">IF(D43="","",OFFSET(BDD!$E$1,MATCH('Activité 4'!D43,Nom,0),0))</f>
        <v/>
      </c>
      <c r="M43" s="7" t="str">
        <f ca="1">IF(D43="","",OFFSET(BDD!$F$1,MATCH('Activité 4'!D43,Nom,0),0))</f>
        <v/>
      </c>
      <c r="N43" s="116" t="str">
        <f ca="1">IF(D43="","",OFFSET(BDD!$G$1,MATCH('Activité 4'!D43,Nom,0),0))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4'!D43,Nom,0),0))</f>
        <v/>
      </c>
      <c r="Z43" s="238" t="str">
        <f ca="1">IF(D43="","",OFFSET(BDD!$I$1,MATCH('Activité 4'!D43,Nom,0),0))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4'!D44,Nom,0),0))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4'!D44,Nom,0),0))</f>
        <v/>
      </c>
      <c r="L44" s="7" t="str">
        <f ca="1">IF(D44="","",OFFSET(BDD!$E$1,MATCH('Activité 4'!D44,Nom,0),0))</f>
        <v/>
      </c>
      <c r="M44" s="7" t="str">
        <f ca="1">IF(D44="","",OFFSET(BDD!$F$1,MATCH('Activité 4'!D44,Nom,0),0))</f>
        <v/>
      </c>
      <c r="N44" s="116" t="str">
        <f ca="1">IF(D44="","",OFFSET(BDD!$G$1,MATCH('Activité 4'!D44,Nom,0),0))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4'!D44,Nom,0),0))</f>
        <v/>
      </c>
      <c r="Z44" s="238" t="str">
        <f ca="1">IF(D44="","",OFFSET(BDD!$I$1,MATCH('Activité 4'!D44,Nom,0),0))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4'!D45,Nom,0),0))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4'!D45,Nom,0),0))</f>
        <v/>
      </c>
      <c r="L45" s="7" t="str">
        <f ca="1">IF(D45="","",OFFSET(BDD!$E$1,MATCH('Activité 4'!D45,Nom,0),0))</f>
        <v/>
      </c>
      <c r="M45" s="7" t="str">
        <f ca="1">IF(D45="","",OFFSET(BDD!$F$1,MATCH('Activité 4'!D45,Nom,0),0))</f>
        <v/>
      </c>
      <c r="N45" s="116" t="str">
        <f ca="1">IF(D45="","",OFFSET(BDD!$G$1,MATCH('Activité 4'!D45,Nom,0),0))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4'!D45,Nom,0),0))</f>
        <v/>
      </c>
      <c r="Z45" s="238" t="str">
        <f ca="1">IF(D45="","",OFFSET(BDD!$I$1,MATCH('Activité 4'!D45,Nom,0),0))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4'!D46,Nom,0),0))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4'!D46,Nom,0),0))</f>
        <v/>
      </c>
      <c r="L46" s="7" t="str">
        <f ca="1">IF(D46="","",OFFSET(BDD!$E$1,MATCH('Activité 4'!D46,Nom,0),0))</f>
        <v/>
      </c>
      <c r="M46" s="7" t="str">
        <f ca="1">IF(D46="","",OFFSET(BDD!$F$1,MATCH('Activité 4'!D46,Nom,0),0))</f>
        <v/>
      </c>
      <c r="N46" s="116" t="str">
        <f ca="1">IF(D46="","",OFFSET(BDD!$G$1,MATCH('Activité 4'!D46,Nom,0),0))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4'!D46,Nom,0),0))</f>
        <v/>
      </c>
      <c r="Z46" s="238" t="str">
        <f ca="1">IF(D46="","",OFFSET(BDD!$I$1,MATCH('Activité 4'!D46,Nom,0),0))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4'!D47,Nom,0),0))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4'!D47,Nom,0),0))</f>
        <v/>
      </c>
      <c r="L47" s="7" t="str">
        <f ca="1">IF(D47="","",OFFSET(BDD!$E$1,MATCH('Activité 4'!D47,Nom,0),0))</f>
        <v/>
      </c>
      <c r="M47" s="7" t="str">
        <f ca="1">IF(D47="","",OFFSET(BDD!$F$1,MATCH('Activité 4'!D47,Nom,0),0))</f>
        <v/>
      </c>
      <c r="N47" s="116" t="str">
        <f ca="1">IF(D47="","",OFFSET(BDD!$G$1,MATCH('Activité 4'!D47,Nom,0),0))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4'!D47,Nom,0),0))</f>
        <v/>
      </c>
      <c r="Z47" s="238" t="str">
        <f ca="1">IF(D47="","",OFFSET(BDD!$I$1,MATCH('Activité 4'!D47,Nom,0),0))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4'!D48,Nom,0),0))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4'!D48,Nom,0),0))</f>
        <v/>
      </c>
      <c r="L48" s="7" t="str">
        <f ca="1">IF(D48="","",OFFSET(BDD!$E$1,MATCH('Activité 4'!D48,Nom,0),0))</f>
        <v/>
      </c>
      <c r="M48" s="7" t="str">
        <f ca="1">IF(D48="","",OFFSET(BDD!$F$1,MATCH('Activité 4'!D48,Nom,0),0))</f>
        <v/>
      </c>
      <c r="N48" s="116" t="str">
        <f ca="1">IF(D48="","",OFFSET(BDD!$G$1,MATCH('Activité 4'!D48,Nom,0),0))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4'!D48,Nom,0),0))</f>
        <v/>
      </c>
      <c r="Z48" s="238" t="str">
        <f ca="1">IF(D48="","",OFFSET(BDD!$I$1,MATCH('Activité 4'!D48,Nom,0),0))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4'!D49,Nom,0),0))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4'!D49,Nom,0),0))</f>
        <v/>
      </c>
      <c r="L49" s="7" t="str">
        <f ca="1">IF(D49="","",OFFSET(BDD!$E$1,MATCH('Activité 4'!D49,Nom,0),0))</f>
        <v/>
      </c>
      <c r="M49" s="7" t="str">
        <f ca="1">IF(D49="","",OFFSET(BDD!$F$1,MATCH('Activité 4'!D49,Nom,0),0))</f>
        <v/>
      </c>
      <c r="N49" s="116" t="str">
        <f ca="1">IF(D49="","",OFFSET(BDD!$G$1,MATCH('Activité 4'!D49,Nom,0),0))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4'!D49,Nom,0),0))</f>
        <v/>
      </c>
      <c r="Z49" s="238" t="str">
        <f ca="1">IF(D49="","",OFFSET(BDD!$I$1,MATCH('Activité 4'!D49,Nom,0),0))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4'!D50,Nom,0),0))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4'!D50,Nom,0),0))</f>
        <v/>
      </c>
      <c r="L50" s="7" t="str">
        <f ca="1">IF(D50="","",OFFSET(BDD!$E$1,MATCH('Activité 4'!D50,Nom,0),0))</f>
        <v/>
      </c>
      <c r="M50" s="7" t="str">
        <f ca="1">IF(D50="","",OFFSET(BDD!$F$1,MATCH('Activité 4'!D50,Nom,0),0))</f>
        <v/>
      </c>
      <c r="N50" s="116" t="str">
        <f ca="1">IF(D50="","",OFFSET(BDD!$G$1,MATCH('Activité 4'!D50,Nom,0),0))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4'!D50,Nom,0),0))</f>
        <v/>
      </c>
      <c r="Z50" s="238" t="str">
        <f ca="1">IF(D50="","",OFFSET(BDD!$I$1,MATCH('Activité 4'!D50,Nom,0),0))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4'!D51,Nom,0),0))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4'!D51,Nom,0),0))</f>
        <v/>
      </c>
      <c r="L51" s="7" t="str">
        <f ca="1">IF(D51="","",OFFSET(BDD!$E$1,MATCH('Activité 4'!D51,Nom,0),0))</f>
        <v/>
      </c>
      <c r="M51" s="7" t="str">
        <f ca="1">IF(D51="","",OFFSET(BDD!$F$1,MATCH('Activité 4'!D51,Nom,0),0))</f>
        <v/>
      </c>
      <c r="N51" s="116" t="str">
        <f ca="1">IF(D51="","",OFFSET(BDD!$G$1,MATCH('Activité 4'!D51,Nom,0),0))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4'!D51,Nom,0),0))</f>
        <v/>
      </c>
      <c r="Z51" s="238" t="str">
        <f ca="1">IF(D51="","",OFFSET(BDD!$I$1,MATCH('Activité 4'!D51,Nom,0),0))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4'!D52,Nom,0),0))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4'!D52,Nom,0),0))</f>
        <v/>
      </c>
      <c r="L52" s="7" t="str">
        <f ca="1">IF(D52="","",OFFSET(BDD!$E$1,MATCH('Activité 4'!D52,Nom,0),0))</f>
        <v/>
      </c>
      <c r="M52" s="7" t="str">
        <f ca="1">IF(D52="","",OFFSET(BDD!$F$1,MATCH('Activité 4'!D52,Nom,0),0))</f>
        <v/>
      </c>
      <c r="N52" s="116" t="str">
        <f ca="1">IF(D52="","",OFFSET(BDD!$G$1,MATCH('Activité 4'!D52,Nom,0),0))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4'!D52,Nom,0),0))</f>
        <v/>
      </c>
      <c r="Z52" s="238" t="str">
        <f ca="1">IF(D52="","",OFFSET(BDD!$I$1,MATCH('Activité 4'!D52,Nom,0),0))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4'!D53,Nom,0),0))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4'!D53,Nom,0),0))</f>
        <v/>
      </c>
      <c r="L53" s="7" t="str">
        <f ca="1">IF(D53="","",OFFSET(BDD!$E$1,MATCH('Activité 4'!D53,Nom,0),0))</f>
        <v/>
      </c>
      <c r="M53" s="7" t="str">
        <f ca="1">IF(D53="","",OFFSET(BDD!$F$1,MATCH('Activité 4'!D53,Nom,0),0))</f>
        <v/>
      </c>
      <c r="N53" s="116" t="str">
        <f ca="1">IF(D53="","",OFFSET(BDD!$G$1,MATCH('Activité 4'!D53,Nom,0),0))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4'!D53,Nom,0),0))</f>
        <v/>
      </c>
      <c r="Z53" s="238" t="str">
        <f ca="1">IF(D53="","",OFFSET(BDD!$I$1,MATCH('Activité 4'!D53,Nom,0),0))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4'!D54,Nom,0),0))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4'!D54,Nom,0),0))</f>
        <v/>
      </c>
      <c r="L54" s="7" t="str">
        <f ca="1">IF(D54="","",OFFSET(BDD!$E$1,MATCH('Activité 4'!D54,Nom,0),0))</f>
        <v/>
      </c>
      <c r="M54" s="7" t="str">
        <f ca="1">IF(D54="","",OFFSET(BDD!$F$1,MATCH('Activité 4'!D54,Nom,0),0))</f>
        <v/>
      </c>
      <c r="N54" s="116" t="str">
        <f ca="1">IF(D54="","",OFFSET(BDD!$G$1,MATCH('Activité 4'!D54,Nom,0),0))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4'!D54,Nom,0),0))</f>
        <v/>
      </c>
      <c r="Z54" s="238" t="str">
        <f ca="1">IF(D54="","",OFFSET(BDD!$I$1,MATCH('Activité 4'!D54,Nom,0),0))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4'!D55,Nom,0),0))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4'!D55,Nom,0),0))</f>
        <v/>
      </c>
      <c r="L55" s="7" t="str">
        <f ca="1">IF(D55="","",OFFSET(BDD!$E$1,MATCH('Activité 4'!D55,Nom,0),0))</f>
        <v/>
      </c>
      <c r="M55" s="7" t="str">
        <f ca="1">IF(D55="","",OFFSET(BDD!$F$1,MATCH('Activité 4'!D55,Nom,0),0))</f>
        <v/>
      </c>
      <c r="N55" s="116" t="str">
        <f ca="1">IF(D55="","",OFFSET(BDD!$G$1,MATCH('Activité 4'!D55,Nom,0),0))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4'!D55,Nom,0),0))</f>
        <v/>
      </c>
      <c r="Z55" s="238" t="str">
        <f ca="1">IF(D55="","",OFFSET(BDD!$I$1,MATCH('Activité 4'!D55,Nom,0),0))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4'!D56,Nom,0),0))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4'!D56,Nom,0),0))</f>
        <v/>
      </c>
      <c r="L56" s="7" t="str">
        <f ca="1">IF(D56="","",OFFSET(BDD!$E$1,MATCH('Activité 4'!D56,Nom,0),0))</f>
        <v/>
      </c>
      <c r="M56" s="7" t="str">
        <f ca="1">IF(D56="","",OFFSET(BDD!$F$1,MATCH('Activité 4'!D56,Nom,0),0))</f>
        <v/>
      </c>
      <c r="N56" s="116" t="str">
        <f ca="1">IF(D56="","",OFFSET(BDD!$G$1,MATCH('Activité 4'!D56,Nom,0),0))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4'!D56,Nom,0),0))</f>
        <v/>
      </c>
      <c r="Z56" s="238" t="str">
        <f ca="1">IF(D56="","",OFFSET(BDD!$I$1,MATCH('Activité 4'!D56,Nom,0),0))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4'!D57,Nom,0),0))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4'!D57,Nom,0),0))</f>
        <v/>
      </c>
      <c r="L57" s="7" t="str">
        <f ca="1">IF(D57="","",OFFSET(BDD!$E$1,MATCH('Activité 4'!D57,Nom,0),0))</f>
        <v/>
      </c>
      <c r="M57" s="7" t="str">
        <f ca="1">IF(D57="","",OFFSET(BDD!$F$1,MATCH('Activité 4'!D57,Nom,0),0))</f>
        <v/>
      </c>
      <c r="N57" s="116" t="str">
        <f ca="1">IF(D57="","",OFFSET(BDD!$G$1,MATCH('Activité 4'!D57,Nom,0),0))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4'!D57,Nom,0),0))</f>
        <v/>
      </c>
      <c r="Z57" s="238" t="str">
        <f ca="1">IF(D57="","",OFFSET(BDD!$I$1,MATCH('Activité 4'!D57,Nom,0),0))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4'!D58,Nom,0),0))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4'!D58,Nom,0),0))</f>
        <v/>
      </c>
      <c r="L58" s="7" t="str">
        <f ca="1">IF(D58="","",OFFSET(BDD!$E$1,MATCH('Activité 4'!D58,Nom,0),0))</f>
        <v/>
      </c>
      <c r="M58" s="7" t="str">
        <f ca="1">IF(D58="","",OFFSET(BDD!$F$1,MATCH('Activité 4'!D58,Nom,0),0))</f>
        <v/>
      </c>
      <c r="N58" s="116" t="str">
        <f ca="1">IF(D58="","",OFFSET(BDD!$G$1,MATCH('Activité 4'!D58,Nom,0),0))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4'!D58,Nom,0),0))</f>
        <v/>
      </c>
      <c r="Z58" s="238" t="str">
        <f ca="1">IF(D58="","",OFFSET(BDD!$I$1,MATCH('Activité 4'!D58,Nom,0),0))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4'!D59,Nom,0),0))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4'!D59,Nom,0),0))</f>
        <v/>
      </c>
      <c r="L59" s="7" t="str">
        <f ca="1">IF(D59="","",OFFSET(BDD!$E$1,MATCH('Activité 4'!D59,Nom,0),0))</f>
        <v/>
      </c>
      <c r="M59" s="7" t="str">
        <f ca="1">IF(D59="","",OFFSET(BDD!$F$1,MATCH('Activité 4'!D59,Nom,0),0))</f>
        <v/>
      </c>
      <c r="N59" s="116" t="str">
        <f ca="1">IF(D59="","",OFFSET(BDD!$G$1,MATCH('Activité 4'!D59,Nom,0),0))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4'!D59,Nom,0),0))</f>
        <v/>
      </c>
      <c r="Z59" s="238" t="str">
        <f ca="1">IF(D59="","",OFFSET(BDD!$I$1,MATCH('Activité 4'!D59,Nom,0),0))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4'!D60,Nom,0),0))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4'!D60,Nom,0),0))</f>
        <v/>
      </c>
      <c r="L60" s="7" t="str">
        <f ca="1">IF(D60="","",OFFSET(BDD!$E$1,MATCH('Activité 4'!D60,Nom,0),0))</f>
        <v/>
      </c>
      <c r="M60" s="7" t="str">
        <f ca="1">IF(D60="","",OFFSET(BDD!$F$1,MATCH('Activité 4'!D60,Nom,0),0))</f>
        <v/>
      </c>
      <c r="N60" s="116" t="str">
        <f ca="1">IF(D60="","",OFFSET(BDD!$G$1,MATCH('Activité 4'!D60,Nom,0),0))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4'!D60,Nom,0),0))</f>
        <v/>
      </c>
      <c r="Z60" s="238" t="str">
        <f ca="1">IF(D60="","",OFFSET(BDD!$I$1,MATCH('Activité 4'!D60,Nom,0),0))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4'!D61,Nom,0),0))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4'!D61,Nom,0),0))</f>
        <v/>
      </c>
      <c r="L61" s="7" t="str">
        <f ca="1">IF(D61="","",OFFSET(BDD!$E$1,MATCH('Activité 4'!D61,Nom,0),0))</f>
        <v/>
      </c>
      <c r="M61" s="7" t="str">
        <f ca="1">IF(D61="","",OFFSET(BDD!$F$1,MATCH('Activité 4'!D61,Nom,0),0))</f>
        <v/>
      </c>
      <c r="N61" s="116" t="str">
        <f ca="1">IF(D61="","",OFFSET(BDD!$G$1,MATCH('Activité 4'!D61,Nom,0),0))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4'!D61,Nom,0),0))</f>
        <v/>
      </c>
      <c r="Z61" s="238" t="str">
        <f ca="1">IF(D61="","",OFFSET(BDD!$I$1,MATCH('Activité 4'!D61,Nom,0),0))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4'!D62,Nom,0),0))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4'!D62,Nom,0),0))</f>
        <v/>
      </c>
      <c r="L62" s="7" t="str">
        <f ca="1">IF(D62="","",OFFSET(BDD!$E$1,MATCH('Activité 4'!D62,Nom,0),0))</f>
        <v/>
      </c>
      <c r="M62" s="7" t="str">
        <f ca="1">IF(D62="","",OFFSET(BDD!$F$1,MATCH('Activité 4'!D62,Nom,0),0))</f>
        <v/>
      </c>
      <c r="N62" s="116" t="str">
        <f ca="1">IF(D62="","",OFFSET(BDD!$G$1,MATCH('Activité 4'!D62,Nom,0),0))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4'!D62,Nom,0),0))</f>
        <v/>
      </c>
      <c r="Z62" s="238" t="str">
        <f ca="1">IF(D62="","",OFFSET(BDD!$I$1,MATCH('Activité 4'!D62,Nom,0),0))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4'!D63,Nom,0),0))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4'!D63,Nom,0),0))</f>
        <v/>
      </c>
      <c r="L63" s="7" t="str">
        <f ca="1">IF(D63="","",OFFSET(BDD!$E$1,MATCH('Activité 4'!D63,Nom,0),0))</f>
        <v/>
      </c>
      <c r="M63" s="7" t="str">
        <f ca="1">IF(D63="","",OFFSET(BDD!$F$1,MATCH('Activité 4'!D63,Nom,0),0))</f>
        <v/>
      </c>
      <c r="N63" s="116" t="str">
        <f ca="1">IF(D63="","",OFFSET(BDD!$G$1,MATCH('Activité 4'!D63,Nom,0),0))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4'!D63,Nom,0),0))</f>
        <v/>
      </c>
      <c r="Z63" s="238" t="str">
        <f ca="1">IF(D63="","",OFFSET(BDD!$I$1,MATCH('Activité 4'!D63,Nom,0),0))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4'!D64,Nom,0),0))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4'!D64,Nom,0),0))</f>
        <v/>
      </c>
      <c r="L64" s="7" t="str">
        <f ca="1">IF(D64="","",OFFSET(BDD!$E$1,MATCH('Activité 4'!D64,Nom,0),0))</f>
        <v/>
      </c>
      <c r="M64" s="7" t="str">
        <f ca="1">IF(D64="","",OFFSET(BDD!$F$1,MATCH('Activité 4'!D64,Nom,0),0))</f>
        <v/>
      </c>
      <c r="N64" s="116" t="str">
        <f ca="1">IF(D64="","",OFFSET(BDD!$G$1,MATCH('Activité 4'!D64,Nom,0),0))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4'!D64,Nom,0),0))</f>
        <v/>
      </c>
      <c r="Z64" s="238" t="str">
        <f ca="1">IF(D64="","",OFFSET(BDD!$I$1,MATCH('Activité 4'!D64,Nom,0),0))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4'!D65,Nom,0),0))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4'!D65,Nom,0),0))</f>
        <v/>
      </c>
      <c r="L65" s="7" t="str">
        <f ca="1">IF(D65="","",OFFSET(BDD!$E$1,MATCH('Activité 4'!D65,Nom,0),0))</f>
        <v/>
      </c>
      <c r="M65" s="7" t="str">
        <f ca="1">IF(D65="","",OFFSET(BDD!$F$1,MATCH('Activité 4'!D65,Nom,0),0))</f>
        <v/>
      </c>
      <c r="N65" s="116" t="str">
        <f ca="1">IF(D65="","",OFFSET(BDD!$G$1,MATCH('Activité 4'!D65,Nom,0),0))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4'!D65,Nom,0),0))</f>
        <v/>
      </c>
      <c r="Z65" s="238" t="str">
        <f ca="1">IF(D65="","",OFFSET(BDD!$I$1,MATCH('Activité 4'!D65,Nom,0),0))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4'!D66,Nom,0),0))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4'!D66,Nom,0),0))</f>
        <v/>
      </c>
      <c r="L66" s="7" t="str">
        <f ca="1">IF(D66="","",OFFSET(BDD!$E$1,MATCH('Activité 4'!D66,Nom,0),0))</f>
        <v/>
      </c>
      <c r="M66" s="7" t="str">
        <f ca="1">IF(D66="","",OFFSET(BDD!$F$1,MATCH('Activité 4'!D66,Nom,0),0))</f>
        <v/>
      </c>
      <c r="N66" s="116" t="str">
        <f ca="1">IF(D66="","",OFFSET(BDD!$G$1,MATCH('Activité 4'!D66,Nom,0),0))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4'!D66,Nom,0),0))</f>
        <v/>
      </c>
      <c r="Z66" s="238" t="str">
        <f ca="1">IF(D66="","",OFFSET(BDD!$I$1,MATCH('Activité 4'!D66,Nom,0),0))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4'!D67,Nom,0),0))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4'!D67,Nom,0),0))</f>
        <v/>
      </c>
      <c r="L67" s="7" t="str">
        <f ca="1">IF(D67="","",OFFSET(BDD!$E$1,MATCH('Activité 4'!D67,Nom,0),0))</f>
        <v/>
      </c>
      <c r="M67" s="7" t="str">
        <f ca="1">IF(D67="","",OFFSET(BDD!$F$1,MATCH('Activité 4'!D67,Nom,0),0))</f>
        <v/>
      </c>
      <c r="N67" s="116" t="str">
        <f ca="1">IF(D67="","",OFFSET(BDD!$G$1,MATCH('Activité 4'!D67,Nom,0),0))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4'!D67,Nom,0),0))</f>
        <v/>
      </c>
      <c r="Z67" s="238" t="str">
        <f ca="1">IF(D67="","",OFFSET(BDD!$I$1,MATCH('Activité 4'!D67,Nom,0),0))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4'!D68,Nom,0),0))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4'!D68,Nom,0),0))</f>
        <v/>
      </c>
      <c r="L68" s="7" t="str">
        <f ca="1">IF(D68="","",OFFSET(BDD!$E$1,MATCH('Activité 4'!D68,Nom,0),0))</f>
        <v/>
      </c>
      <c r="M68" s="7" t="str">
        <f ca="1">IF(D68="","",OFFSET(BDD!$F$1,MATCH('Activité 4'!D68,Nom,0),0))</f>
        <v/>
      </c>
      <c r="N68" s="116" t="str">
        <f ca="1">IF(D68="","",OFFSET(BDD!$G$1,MATCH('Activité 4'!D68,Nom,0),0))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4'!D68,Nom,0),0))</f>
        <v/>
      </c>
      <c r="Z68" s="238" t="str">
        <f ca="1">IF(D68="","",OFFSET(BDD!$I$1,MATCH('Activité 4'!D68,Nom,0),0))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4'!D69,Nom,0),0))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4'!D69,Nom,0),0))</f>
        <v/>
      </c>
      <c r="L69" s="7" t="str">
        <f ca="1">IF(D69="","",OFFSET(BDD!$E$1,MATCH('Activité 4'!D69,Nom,0),0))</f>
        <v/>
      </c>
      <c r="M69" s="7" t="str">
        <f ca="1">IF(D69="","",OFFSET(BDD!$F$1,MATCH('Activité 4'!D69,Nom,0),0))</f>
        <v/>
      </c>
      <c r="N69" s="116" t="str">
        <f ca="1">IF(D69="","",OFFSET(BDD!$G$1,MATCH('Activité 4'!D69,Nom,0),0))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4'!D69,Nom,0),0))</f>
        <v/>
      </c>
      <c r="Z69" s="238" t="str">
        <f ca="1">IF(D69="","",OFFSET(BDD!$I$1,MATCH('Activité 4'!D69,Nom,0),0))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4'!D70,Nom,0),0))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4'!D70,Nom,0),0))</f>
        <v/>
      </c>
      <c r="L70" s="7" t="str">
        <f ca="1">IF(D70="","",OFFSET(BDD!$E$1,MATCH('Activité 4'!D70,Nom,0),0))</f>
        <v/>
      </c>
      <c r="M70" s="7" t="str">
        <f ca="1">IF(D70="","",OFFSET(BDD!$F$1,MATCH('Activité 4'!D70,Nom,0),0))</f>
        <v/>
      </c>
      <c r="N70" s="116" t="str">
        <f ca="1">IF(D70="","",OFFSET(BDD!$G$1,MATCH('Activité 4'!D70,Nom,0),0))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4'!D70,Nom,0),0))</f>
        <v/>
      </c>
      <c r="Z70" s="238" t="str">
        <f ca="1">IF(D70="","",OFFSET(BDD!$I$1,MATCH('Activité 4'!D70,Nom,0),0))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4'!D71,Nom,0),0))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4'!D71,Nom,0),0))</f>
        <v/>
      </c>
      <c r="L71" s="7" t="str">
        <f ca="1">IF(D71="","",OFFSET(BDD!$E$1,MATCH('Activité 4'!D71,Nom,0),0))</f>
        <v/>
      </c>
      <c r="M71" s="7" t="str">
        <f ca="1">IF(D71="","",OFFSET(BDD!$F$1,MATCH('Activité 4'!D71,Nom,0),0))</f>
        <v/>
      </c>
      <c r="N71" s="116" t="str">
        <f ca="1">IF(D71="","",OFFSET(BDD!$G$1,MATCH('Activité 4'!D71,Nom,0),0))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4'!D71,Nom,0),0))</f>
        <v/>
      </c>
      <c r="Z71" s="238" t="str">
        <f ca="1">IF(D71="","",OFFSET(BDD!$I$1,MATCH('Activité 4'!D71,Nom,0),0))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4'!D72,Nom,0),0))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4'!D72,Nom,0),0))</f>
        <v/>
      </c>
      <c r="L72" s="7" t="str">
        <f ca="1">IF(D72="","",OFFSET(BDD!$E$1,MATCH('Activité 4'!D72,Nom,0),0))</f>
        <v/>
      </c>
      <c r="M72" s="7" t="str">
        <f ca="1">IF(D72="","",OFFSET(BDD!$F$1,MATCH('Activité 4'!D72,Nom,0),0))</f>
        <v/>
      </c>
      <c r="N72" s="116" t="str">
        <f ca="1">IF(D72="","",OFFSET(BDD!$G$1,MATCH('Activité 4'!D72,Nom,0),0))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4'!D72,Nom,0),0))</f>
        <v/>
      </c>
      <c r="Z72" s="238" t="str">
        <f ca="1">IF(D72="","",OFFSET(BDD!$I$1,MATCH('Activité 4'!D72,Nom,0),0))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4'!D73,Nom,0),0))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4'!D73,Nom,0),0))</f>
        <v/>
      </c>
      <c r="L73" s="7" t="str">
        <f ca="1">IF(D73="","",OFFSET(BDD!$E$1,MATCH('Activité 4'!D73,Nom,0),0))</f>
        <v/>
      </c>
      <c r="M73" s="7" t="str">
        <f ca="1">IF(D73="","",OFFSET(BDD!$F$1,MATCH('Activité 4'!D73,Nom,0),0))</f>
        <v/>
      </c>
      <c r="N73" s="116" t="str">
        <f ca="1">IF(D73="","",OFFSET(BDD!$G$1,MATCH('Activité 4'!D73,Nom,0),0))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4'!D73,Nom,0),0))</f>
        <v/>
      </c>
      <c r="Z73" s="238" t="str">
        <f ca="1">IF(D73="","",OFFSET(BDD!$I$1,MATCH('Activité 4'!D73,Nom,0),0))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4'!D74,Nom,0),0))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4'!D74,Nom,0),0))</f>
        <v/>
      </c>
      <c r="L74" s="7" t="str">
        <f ca="1">IF(D74="","",OFFSET(BDD!$E$1,MATCH('Activité 4'!D74,Nom,0),0))</f>
        <v/>
      </c>
      <c r="M74" s="7" t="str">
        <f ca="1">IF(D74="","",OFFSET(BDD!$F$1,MATCH('Activité 4'!D74,Nom,0),0))</f>
        <v/>
      </c>
      <c r="N74" s="116" t="str">
        <f ca="1">IF(D74="","",OFFSET(BDD!$G$1,MATCH('Activité 4'!D74,Nom,0),0))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4'!D74,Nom,0),0))</f>
        <v/>
      </c>
      <c r="Z74" s="238" t="str">
        <f ca="1">IF(D74="","",OFFSET(BDD!$I$1,MATCH('Activité 4'!D74,Nom,0),0))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4'!D75,Nom,0),0))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4'!D75,Nom,0),0))</f>
        <v/>
      </c>
      <c r="L75" s="7" t="str">
        <f ca="1">IF(D75="","",OFFSET(BDD!$E$1,MATCH('Activité 4'!D75,Nom,0),0))</f>
        <v/>
      </c>
      <c r="M75" s="7" t="str">
        <f ca="1">IF(D75="","",OFFSET(BDD!$F$1,MATCH('Activité 4'!D75,Nom,0),0))</f>
        <v/>
      </c>
      <c r="N75" s="116" t="str">
        <f ca="1">IF(D75="","",OFFSET(BDD!$G$1,MATCH('Activité 4'!D75,Nom,0),0))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4'!D75,Nom,0),0))</f>
        <v/>
      </c>
      <c r="Z75" s="238" t="str">
        <f ca="1">IF(D75="","",OFFSET(BDD!$I$1,MATCH('Activité 4'!D75,Nom,0),0))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4'!D76,Nom,0),0))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4'!D76,Nom,0),0))</f>
        <v/>
      </c>
      <c r="L76" s="7" t="str">
        <f ca="1">IF(D76="","",OFFSET(BDD!$E$1,MATCH('Activité 4'!D76,Nom,0),0))</f>
        <v/>
      </c>
      <c r="M76" s="7" t="str">
        <f ca="1">IF(D76="","",OFFSET(BDD!$F$1,MATCH('Activité 4'!D76,Nom,0),0))</f>
        <v/>
      </c>
      <c r="N76" s="116" t="str">
        <f ca="1">IF(D76="","",OFFSET(BDD!$G$1,MATCH('Activité 4'!D76,Nom,0),0))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4'!D76,Nom,0),0))</f>
        <v/>
      </c>
      <c r="Z76" s="238" t="str">
        <f ca="1">IF(D76="","",OFFSET(BDD!$I$1,MATCH('Activité 4'!D76,Nom,0),0))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4'!D77,Nom,0),0))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4'!D77,Nom,0),0))</f>
        <v/>
      </c>
      <c r="L77" s="7" t="str">
        <f ca="1">IF(D77="","",OFFSET(BDD!$E$1,MATCH('Activité 4'!D77,Nom,0),0))</f>
        <v/>
      </c>
      <c r="M77" s="7" t="str">
        <f ca="1">IF(D77="","",OFFSET(BDD!$F$1,MATCH('Activité 4'!D77,Nom,0),0))</f>
        <v/>
      </c>
      <c r="N77" s="116" t="str">
        <f ca="1">IF(D77="","",OFFSET(BDD!$G$1,MATCH('Activité 4'!D77,Nom,0),0))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4'!D77,Nom,0),0))</f>
        <v/>
      </c>
      <c r="Z77" s="238" t="str">
        <f ca="1">IF(D77="","",OFFSET(BDD!$I$1,MATCH('Activité 4'!D77,Nom,0),0))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4'!D78,Nom,0),0))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4'!D78,Nom,0),0))</f>
        <v/>
      </c>
      <c r="L78" s="7" t="str">
        <f ca="1">IF(D78="","",OFFSET(BDD!$E$1,MATCH('Activité 4'!D78,Nom,0),0))</f>
        <v/>
      </c>
      <c r="M78" s="7" t="str">
        <f ca="1">IF(D78="","",OFFSET(BDD!$F$1,MATCH('Activité 4'!D78,Nom,0),0))</f>
        <v/>
      </c>
      <c r="N78" s="116" t="str">
        <f ca="1">IF(D78="","",OFFSET(BDD!$G$1,MATCH('Activité 4'!D78,Nom,0),0))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4'!D78,Nom,0),0))</f>
        <v/>
      </c>
      <c r="Z78" s="238" t="str">
        <f ca="1">IF(D78="","",OFFSET(BDD!$I$1,MATCH('Activité 4'!D78,Nom,0),0))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4'!D79,Nom,0),0))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4'!D79,Nom,0),0))</f>
        <v/>
      </c>
      <c r="L79" s="278" t="str">
        <f ca="1">IF(D79="","",OFFSET(BDD!$E$1,MATCH('Activité 4'!D79,Nom,0),0))</f>
        <v/>
      </c>
      <c r="M79" s="278" t="str">
        <f ca="1">IF(D79="","",OFFSET(BDD!$F$1,MATCH('Activité 4'!D79,Nom,0),0))</f>
        <v/>
      </c>
      <c r="N79" s="289" t="str">
        <f ca="1">IF(D79="","",OFFSET(BDD!$G$1,MATCH('Activité 4'!D79,Nom,0),0))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4'!D79,Nom,0),0))</f>
        <v/>
      </c>
      <c r="Z79" s="305" t="str">
        <f ca="1">IF(D79="","",OFFSET(BDD!$I$1,MATCH('Activité 4'!D79,Nom,0),0))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5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5'!D20,Nom,0),0))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5'!D20,Nom,0),0))</f>
        <v/>
      </c>
      <c r="L20" s="7" t="str">
        <f ca="1">IF(D20="","",OFFSET(BDD!$E$1,MATCH('Activité 5'!D20,Nom,0),0))</f>
        <v/>
      </c>
      <c r="M20" s="7" t="str">
        <f ca="1">IF(D20="","",OFFSET(BDD!$F$1,MATCH('Activité 5'!D20,Nom,0),0))</f>
        <v/>
      </c>
      <c r="N20" s="116" t="str">
        <f ca="1">IF(D20="","",OFFSET(BDD!$G$1,MATCH('Activité 5'!D20,Nom,0),0))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5'!D20,Nom,0),0))</f>
        <v/>
      </c>
      <c r="Z20" s="238" t="str">
        <f ca="1">IF(D20="","",OFFSET(BDD!$I$1,MATCH('Activité 5'!D20,Nom,0),0))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5'!D21,Nom,0),0))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5'!D21,Nom,0),0))</f>
        <v/>
      </c>
      <c r="L21" s="7" t="str">
        <f ca="1">IF(D21="","",OFFSET(BDD!$E$1,MATCH('Activité 5'!D21,Nom,0),0))</f>
        <v/>
      </c>
      <c r="M21" s="7" t="str">
        <f ca="1">IF(D21="","",OFFSET(BDD!$F$1,MATCH('Activité 5'!D21,Nom,0),0))</f>
        <v/>
      </c>
      <c r="N21" s="116" t="str">
        <f ca="1">IF(D21="","",OFFSET(BDD!$G$1,MATCH('Activité 5'!D21,Nom,0),0))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5'!D21,Nom,0),0))</f>
        <v/>
      </c>
      <c r="Z21" s="238" t="str">
        <f ca="1">IF(D21="","",OFFSET(BDD!$I$1,MATCH('Activité 5'!D21,Nom,0),0))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5'!D22,Nom,0),0))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5'!D22,Nom,0),0))</f>
        <v/>
      </c>
      <c r="L22" s="7" t="str">
        <f ca="1">IF(D22="","",OFFSET(BDD!$E$1,MATCH('Activité 5'!D22,Nom,0),0))</f>
        <v/>
      </c>
      <c r="M22" s="7" t="str">
        <f ca="1">IF(D22="","",OFFSET(BDD!$F$1,MATCH('Activité 5'!D22,Nom,0),0))</f>
        <v/>
      </c>
      <c r="N22" s="116" t="str">
        <f ca="1">IF(D22="","",OFFSET(BDD!$G$1,MATCH('Activité 5'!D22,Nom,0),0))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5'!D22,Nom,0),0))</f>
        <v/>
      </c>
      <c r="Z22" s="238" t="str">
        <f ca="1">IF(D22="","",OFFSET(BDD!$I$1,MATCH('Activité 5'!D22,Nom,0),0))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5'!D23,Nom,0),0))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5'!D23,Nom,0),0))</f>
        <v/>
      </c>
      <c r="L23" s="7" t="str">
        <f ca="1">IF(D23="","",OFFSET(BDD!$E$1,MATCH('Activité 5'!D23,Nom,0),0))</f>
        <v/>
      </c>
      <c r="M23" s="7" t="str">
        <f ca="1">IF(D23="","",OFFSET(BDD!$F$1,MATCH('Activité 5'!D23,Nom,0),0))</f>
        <v/>
      </c>
      <c r="N23" s="116" t="str">
        <f ca="1">IF(D23="","",OFFSET(BDD!$G$1,MATCH('Activité 5'!D23,Nom,0),0))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5'!D23,Nom,0),0))</f>
        <v/>
      </c>
      <c r="Z23" s="238" t="str">
        <f ca="1">IF(D23="","",OFFSET(BDD!$I$1,MATCH('Activité 5'!D23,Nom,0),0))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5'!D24,Nom,0),0))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5'!D24,Nom,0),0))</f>
        <v/>
      </c>
      <c r="L24" s="7" t="str">
        <f ca="1">IF(D24="","",OFFSET(BDD!$E$1,MATCH('Activité 5'!D24,Nom,0),0))</f>
        <v/>
      </c>
      <c r="M24" s="7" t="str">
        <f ca="1">IF(D24="","",OFFSET(BDD!$F$1,MATCH('Activité 5'!D24,Nom,0),0))</f>
        <v/>
      </c>
      <c r="N24" s="116" t="str">
        <f ca="1">IF(D24="","",OFFSET(BDD!$G$1,MATCH('Activité 5'!D24,Nom,0),0))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5'!D24,Nom,0),0))</f>
        <v/>
      </c>
      <c r="Z24" s="238" t="str">
        <f ca="1">IF(D24="","",OFFSET(BDD!$I$1,MATCH('Activité 5'!D24,Nom,0),0))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5'!D25,Nom,0),0))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5'!D25,Nom,0),0))</f>
        <v/>
      </c>
      <c r="L25" s="7" t="str">
        <f ca="1">IF(D25="","",OFFSET(BDD!$E$1,MATCH('Activité 5'!D25,Nom,0),0))</f>
        <v/>
      </c>
      <c r="M25" s="7" t="str">
        <f ca="1">IF(D25="","",OFFSET(BDD!$F$1,MATCH('Activité 5'!D25,Nom,0),0))</f>
        <v/>
      </c>
      <c r="N25" s="116" t="str">
        <f ca="1">IF(D25="","",OFFSET(BDD!$G$1,MATCH('Activité 5'!D25,Nom,0),0))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5'!D25,Nom,0),0))</f>
        <v/>
      </c>
      <c r="Z25" s="238" t="str">
        <f ca="1">IF(D25="","",OFFSET(BDD!$I$1,MATCH('Activité 5'!D25,Nom,0),0))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5'!D26,Nom,0),0))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5'!D26,Nom,0),0))</f>
        <v/>
      </c>
      <c r="L26" s="7" t="str">
        <f ca="1">IF(D26="","",OFFSET(BDD!$E$1,MATCH('Activité 5'!D26,Nom,0),0))</f>
        <v/>
      </c>
      <c r="M26" s="7" t="str">
        <f ca="1">IF(D26="","",OFFSET(BDD!$F$1,MATCH('Activité 5'!D26,Nom,0),0))</f>
        <v/>
      </c>
      <c r="N26" s="116" t="str">
        <f ca="1">IF(D26="","",OFFSET(BDD!$G$1,MATCH('Activité 5'!D26,Nom,0),0))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5'!D26,Nom,0),0))</f>
        <v/>
      </c>
      <c r="Z26" s="238" t="str">
        <f ca="1">IF(D26="","",OFFSET(BDD!$I$1,MATCH('Activité 5'!D26,Nom,0),0))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5'!D27,Nom,0),0))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5'!D27,Nom,0),0))</f>
        <v/>
      </c>
      <c r="L27" s="7" t="str">
        <f ca="1">IF(D27="","",OFFSET(BDD!$E$1,MATCH('Activité 5'!D27,Nom,0),0))</f>
        <v/>
      </c>
      <c r="M27" s="7" t="str">
        <f ca="1">IF(D27="","",OFFSET(BDD!$F$1,MATCH('Activité 5'!D27,Nom,0),0))</f>
        <v/>
      </c>
      <c r="N27" s="116" t="str">
        <f ca="1">IF(D27="","",OFFSET(BDD!$G$1,MATCH('Activité 5'!D27,Nom,0),0))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5'!D27,Nom,0),0))</f>
        <v/>
      </c>
      <c r="Z27" s="238" t="str">
        <f ca="1">IF(D27="","",OFFSET(BDD!$I$1,MATCH('Activité 5'!D27,Nom,0),0))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5'!D28,Nom,0),0))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5'!D28,Nom,0),0))</f>
        <v/>
      </c>
      <c r="L28" s="7" t="str">
        <f ca="1">IF(D28="","",OFFSET(BDD!$E$1,MATCH('Activité 5'!D28,Nom,0),0))</f>
        <v/>
      </c>
      <c r="M28" s="7" t="str">
        <f ca="1">IF(D28="","",OFFSET(BDD!$F$1,MATCH('Activité 5'!D28,Nom,0),0))</f>
        <v/>
      </c>
      <c r="N28" s="116" t="str">
        <f ca="1">IF(D28="","",OFFSET(BDD!$G$1,MATCH('Activité 5'!D28,Nom,0),0))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5'!D28,Nom,0),0))</f>
        <v/>
      </c>
      <c r="Z28" s="238" t="str">
        <f ca="1">IF(D28="","",OFFSET(BDD!$I$1,MATCH('Activité 5'!D28,Nom,0),0))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5'!D29,Nom,0),0))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5'!D29,Nom,0),0))</f>
        <v/>
      </c>
      <c r="L29" s="7" t="str">
        <f ca="1">IF(D29="","",OFFSET(BDD!$E$1,MATCH('Activité 5'!D29,Nom,0),0))</f>
        <v/>
      </c>
      <c r="M29" s="7" t="str">
        <f ca="1">IF(D29="","",OFFSET(BDD!$F$1,MATCH('Activité 5'!D29,Nom,0),0))</f>
        <v/>
      </c>
      <c r="N29" s="116" t="str">
        <f ca="1">IF(D29="","",OFFSET(BDD!$G$1,MATCH('Activité 5'!D29,Nom,0),0))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5'!D29,Nom,0),0))</f>
        <v/>
      </c>
      <c r="Z29" s="238" t="str">
        <f ca="1">IF(D29="","",OFFSET(BDD!$I$1,MATCH('Activité 5'!D29,Nom,0),0))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5'!D30,Nom,0),0))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5'!D30,Nom,0),0))</f>
        <v/>
      </c>
      <c r="L30" s="7" t="str">
        <f ca="1">IF(D30="","",OFFSET(BDD!$E$1,MATCH('Activité 5'!D30,Nom,0),0))</f>
        <v/>
      </c>
      <c r="M30" s="7" t="str">
        <f ca="1">IF(D30="","",OFFSET(BDD!$F$1,MATCH('Activité 5'!D30,Nom,0),0))</f>
        <v/>
      </c>
      <c r="N30" s="116" t="str">
        <f ca="1">IF(D30="","",OFFSET(BDD!$G$1,MATCH('Activité 5'!D30,Nom,0),0))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5'!D30,Nom,0),0))</f>
        <v/>
      </c>
      <c r="Z30" s="238" t="str">
        <f ca="1">IF(D30="","",OFFSET(BDD!$I$1,MATCH('Activité 5'!D30,Nom,0),0))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5'!D31,Nom,0),0))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5'!D31,Nom,0),0))</f>
        <v/>
      </c>
      <c r="L31" s="7" t="str">
        <f ca="1">IF(D31="","",OFFSET(BDD!$E$1,MATCH('Activité 5'!D31,Nom,0),0))</f>
        <v/>
      </c>
      <c r="M31" s="7" t="str">
        <f ca="1">IF(D31="","",OFFSET(BDD!$F$1,MATCH('Activité 5'!D31,Nom,0),0))</f>
        <v/>
      </c>
      <c r="N31" s="116" t="str">
        <f ca="1">IF(D31="","",OFFSET(BDD!$G$1,MATCH('Activité 5'!D31,Nom,0),0))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5'!D31,Nom,0),0))</f>
        <v/>
      </c>
      <c r="Z31" s="238" t="str">
        <f ca="1">IF(D31="","",OFFSET(BDD!$I$1,MATCH('Activité 5'!D31,Nom,0),0))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5'!D32,Nom,0),0))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5'!D32,Nom,0),0))</f>
        <v/>
      </c>
      <c r="L32" s="7" t="str">
        <f ca="1">IF(D32="","",OFFSET(BDD!$E$1,MATCH('Activité 5'!D32,Nom,0),0))</f>
        <v/>
      </c>
      <c r="M32" s="7" t="str">
        <f ca="1">IF(D32="","",OFFSET(BDD!$F$1,MATCH('Activité 5'!D32,Nom,0),0))</f>
        <v/>
      </c>
      <c r="N32" s="116" t="str">
        <f ca="1">IF(D32="","",OFFSET(BDD!$G$1,MATCH('Activité 5'!D32,Nom,0),0))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5'!D32,Nom,0),0))</f>
        <v/>
      </c>
      <c r="Z32" s="238" t="str">
        <f ca="1">IF(D32="","",OFFSET(BDD!$I$1,MATCH('Activité 5'!D32,Nom,0),0))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5'!D33,Nom,0),0))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5'!D33,Nom,0),0))</f>
        <v/>
      </c>
      <c r="L33" s="7" t="str">
        <f ca="1">IF(D33="","",OFFSET(BDD!$E$1,MATCH('Activité 5'!D33,Nom,0),0))</f>
        <v/>
      </c>
      <c r="M33" s="7" t="str">
        <f ca="1">IF(D33="","",OFFSET(BDD!$F$1,MATCH('Activité 5'!D33,Nom,0),0))</f>
        <v/>
      </c>
      <c r="N33" s="116" t="str">
        <f ca="1">IF(D33="","",OFFSET(BDD!$G$1,MATCH('Activité 5'!D33,Nom,0),0))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5'!D33,Nom,0),0))</f>
        <v/>
      </c>
      <c r="Z33" s="238" t="str">
        <f ca="1">IF(D33="","",OFFSET(BDD!$I$1,MATCH('Activité 5'!D33,Nom,0),0))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5'!D34,Nom,0),0))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5'!D34,Nom,0),0))</f>
        <v/>
      </c>
      <c r="L34" s="7" t="str">
        <f ca="1">IF(D34="","",OFFSET(BDD!$E$1,MATCH('Activité 5'!D34,Nom,0),0))</f>
        <v/>
      </c>
      <c r="M34" s="7" t="str">
        <f ca="1">IF(D34="","",OFFSET(BDD!$F$1,MATCH('Activité 5'!D34,Nom,0),0))</f>
        <v/>
      </c>
      <c r="N34" s="116" t="str">
        <f ca="1">IF(D34="","",OFFSET(BDD!$G$1,MATCH('Activité 5'!D34,Nom,0),0))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5'!D34,Nom,0),0))</f>
        <v/>
      </c>
      <c r="Z34" s="238" t="str">
        <f ca="1">IF(D34="","",OFFSET(BDD!$I$1,MATCH('Activité 5'!D34,Nom,0),0))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5'!D35,Nom,0),0))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5'!D35,Nom,0),0))</f>
        <v/>
      </c>
      <c r="L35" s="7" t="str">
        <f ca="1">IF(D35="","",OFFSET(BDD!$E$1,MATCH('Activité 5'!D35,Nom,0),0))</f>
        <v/>
      </c>
      <c r="M35" s="7" t="str">
        <f ca="1">IF(D35="","",OFFSET(BDD!$F$1,MATCH('Activité 5'!D35,Nom,0),0))</f>
        <v/>
      </c>
      <c r="N35" s="116" t="str">
        <f ca="1">IF(D35="","",OFFSET(BDD!$G$1,MATCH('Activité 5'!D35,Nom,0),0))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5'!D35,Nom,0),0))</f>
        <v/>
      </c>
      <c r="Z35" s="238" t="str">
        <f ca="1">IF(D35="","",OFFSET(BDD!$I$1,MATCH('Activité 5'!D35,Nom,0),0))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5'!D36,Nom,0),0))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5'!D36,Nom,0),0))</f>
        <v/>
      </c>
      <c r="L36" s="7" t="str">
        <f ca="1">IF(D36="","",OFFSET(BDD!$E$1,MATCH('Activité 5'!D36,Nom,0),0))</f>
        <v/>
      </c>
      <c r="M36" s="7" t="str">
        <f ca="1">IF(D36="","",OFFSET(BDD!$F$1,MATCH('Activité 5'!D36,Nom,0),0))</f>
        <v/>
      </c>
      <c r="N36" s="116" t="str">
        <f ca="1">IF(D36="","",OFFSET(BDD!$G$1,MATCH('Activité 5'!D36,Nom,0),0))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5'!D36,Nom,0),0))</f>
        <v/>
      </c>
      <c r="Z36" s="238" t="str">
        <f ca="1">IF(D36="","",OFFSET(BDD!$I$1,MATCH('Activité 5'!D36,Nom,0),0))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5'!D37,Nom,0),0))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5'!D37,Nom,0),0))</f>
        <v/>
      </c>
      <c r="L37" s="7" t="str">
        <f ca="1">IF(D37="","",OFFSET(BDD!$E$1,MATCH('Activité 5'!D37,Nom,0),0))</f>
        <v/>
      </c>
      <c r="M37" s="7" t="str">
        <f ca="1">IF(D37="","",OFFSET(BDD!$F$1,MATCH('Activité 5'!D37,Nom,0),0))</f>
        <v/>
      </c>
      <c r="N37" s="116" t="str">
        <f ca="1">IF(D37="","",OFFSET(BDD!$G$1,MATCH('Activité 5'!D37,Nom,0),0))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5'!D37,Nom,0),0))</f>
        <v/>
      </c>
      <c r="Z37" s="238" t="str">
        <f ca="1">IF(D37="","",OFFSET(BDD!$I$1,MATCH('Activité 5'!D37,Nom,0),0))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5'!D38,Nom,0),0))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5'!D38,Nom,0),0))</f>
        <v/>
      </c>
      <c r="L38" s="7" t="str">
        <f ca="1">IF(D38="","",OFFSET(BDD!$E$1,MATCH('Activité 5'!D38,Nom,0),0))</f>
        <v/>
      </c>
      <c r="M38" s="7" t="str">
        <f ca="1">IF(D38="","",OFFSET(BDD!$F$1,MATCH('Activité 5'!D38,Nom,0),0))</f>
        <v/>
      </c>
      <c r="N38" s="116" t="str">
        <f ca="1">IF(D38="","",OFFSET(BDD!$G$1,MATCH('Activité 5'!D38,Nom,0),0))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5'!D38,Nom,0),0))</f>
        <v/>
      </c>
      <c r="Z38" s="238" t="str">
        <f ca="1">IF(D38="","",OFFSET(BDD!$I$1,MATCH('Activité 5'!D38,Nom,0),0))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5'!D39,Nom,0),0))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5'!D39,Nom,0),0))</f>
        <v/>
      </c>
      <c r="L39" s="7" t="str">
        <f ca="1">IF(D39="","",OFFSET(BDD!$E$1,MATCH('Activité 5'!D39,Nom,0),0))</f>
        <v/>
      </c>
      <c r="M39" s="7" t="str">
        <f ca="1">IF(D39="","",OFFSET(BDD!$F$1,MATCH('Activité 5'!D39,Nom,0),0))</f>
        <v/>
      </c>
      <c r="N39" s="116" t="str">
        <f ca="1">IF(D39="","",OFFSET(BDD!$G$1,MATCH('Activité 5'!D39,Nom,0),0))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5'!D39,Nom,0),0))</f>
        <v/>
      </c>
      <c r="Z39" s="238" t="str">
        <f ca="1">IF(D39="","",OFFSET(BDD!$I$1,MATCH('Activité 5'!D39,Nom,0),0))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5'!D40,Nom,0),0))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5'!D40,Nom,0),0))</f>
        <v/>
      </c>
      <c r="L40" s="7" t="str">
        <f ca="1">IF(D40="","",OFFSET(BDD!$E$1,MATCH('Activité 5'!D40,Nom,0),0))</f>
        <v/>
      </c>
      <c r="M40" s="7" t="str">
        <f ca="1">IF(D40="","",OFFSET(BDD!$F$1,MATCH('Activité 5'!D40,Nom,0),0))</f>
        <v/>
      </c>
      <c r="N40" s="116" t="str">
        <f ca="1">IF(D40="","",OFFSET(BDD!$G$1,MATCH('Activité 5'!D40,Nom,0),0))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5'!D40,Nom,0),0))</f>
        <v/>
      </c>
      <c r="Z40" s="238" t="str">
        <f ca="1">IF(D40="","",OFFSET(BDD!$I$1,MATCH('Activité 5'!D40,Nom,0),0))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5'!D41,Nom,0),0))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5'!D41,Nom,0),0))</f>
        <v/>
      </c>
      <c r="L41" s="7" t="str">
        <f ca="1">IF(D41="","",OFFSET(BDD!$E$1,MATCH('Activité 5'!D41,Nom,0),0))</f>
        <v/>
      </c>
      <c r="M41" s="7" t="str">
        <f ca="1">IF(D41="","",OFFSET(BDD!$F$1,MATCH('Activité 5'!D41,Nom,0),0))</f>
        <v/>
      </c>
      <c r="N41" s="116" t="str">
        <f ca="1">IF(D41="","",OFFSET(BDD!$G$1,MATCH('Activité 5'!D41,Nom,0),0))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5'!D41,Nom,0),0))</f>
        <v/>
      </c>
      <c r="Z41" s="238" t="str">
        <f ca="1">IF(D41="","",OFFSET(BDD!$I$1,MATCH('Activité 5'!D41,Nom,0),0))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5'!D42,Nom,0),0))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5'!D42,Nom,0),0))</f>
        <v/>
      </c>
      <c r="L42" s="7" t="str">
        <f ca="1">IF(D42="","",OFFSET(BDD!$E$1,MATCH('Activité 5'!D42,Nom,0),0))</f>
        <v/>
      </c>
      <c r="M42" s="7" t="str">
        <f ca="1">IF(D42="","",OFFSET(BDD!$F$1,MATCH('Activité 5'!D42,Nom,0),0))</f>
        <v/>
      </c>
      <c r="N42" s="116" t="str">
        <f ca="1">IF(D42="","",OFFSET(BDD!$G$1,MATCH('Activité 5'!D42,Nom,0),0))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5'!D42,Nom,0),0))</f>
        <v/>
      </c>
      <c r="Z42" s="238" t="str">
        <f ca="1">IF(D42="","",OFFSET(BDD!$I$1,MATCH('Activité 5'!D42,Nom,0),0))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5'!D43,Nom,0),0))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5'!D43,Nom,0),0))</f>
        <v/>
      </c>
      <c r="L43" s="7" t="str">
        <f ca="1">IF(D43="","",OFFSET(BDD!$E$1,MATCH('Activité 5'!D43,Nom,0),0))</f>
        <v/>
      </c>
      <c r="M43" s="7" t="str">
        <f ca="1">IF(D43="","",OFFSET(BDD!$F$1,MATCH('Activité 5'!D43,Nom,0),0))</f>
        <v/>
      </c>
      <c r="N43" s="116" t="str">
        <f ca="1">IF(D43="","",OFFSET(BDD!$G$1,MATCH('Activité 5'!D43,Nom,0),0))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5'!D43,Nom,0),0))</f>
        <v/>
      </c>
      <c r="Z43" s="238" t="str">
        <f ca="1">IF(D43="","",OFFSET(BDD!$I$1,MATCH('Activité 5'!D43,Nom,0),0))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5'!D44,Nom,0),0))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5'!D44,Nom,0),0))</f>
        <v/>
      </c>
      <c r="L44" s="7" t="str">
        <f ca="1">IF(D44="","",OFFSET(BDD!$E$1,MATCH('Activité 5'!D44,Nom,0),0))</f>
        <v/>
      </c>
      <c r="M44" s="7" t="str">
        <f ca="1">IF(D44="","",OFFSET(BDD!$F$1,MATCH('Activité 5'!D44,Nom,0),0))</f>
        <v/>
      </c>
      <c r="N44" s="116" t="str">
        <f ca="1">IF(D44="","",OFFSET(BDD!$G$1,MATCH('Activité 5'!D44,Nom,0),0))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5'!D44,Nom,0),0))</f>
        <v/>
      </c>
      <c r="Z44" s="238" t="str">
        <f ca="1">IF(D44="","",OFFSET(BDD!$I$1,MATCH('Activité 5'!D44,Nom,0),0))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5'!D45,Nom,0),0))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5'!D45,Nom,0),0))</f>
        <v/>
      </c>
      <c r="L45" s="7" t="str">
        <f ca="1">IF(D45="","",OFFSET(BDD!$E$1,MATCH('Activité 5'!D45,Nom,0),0))</f>
        <v/>
      </c>
      <c r="M45" s="7" t="str">
        <f ca="1">IF(D45="","",OFFSET(BDD!$F$1,MATCH('Activité 5'!D45,Nom,0),0))</f>
        <v/>
      </c>
      <c r="N45" s="116" t="str">
        <f ca="1">IF(D45="","",OFFSET(BDD!$G$1,MATCH('Activité 5'!D45,Nom,0),0))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5'!D45,Nom,0),0))</f>
        <v/>
      </c>
      <c r="Z45" s="238" t="str">
        <f ca="1">IF(D45="","",OFFSET(BDD!$I$1,MATCH('Activité 5'!D45,Nom,0),0))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5'!D46,Nom,0),0))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5'!D46,Nom,0),0))</f>
        <v/>
      </c>
      <c r="L46" s="7" t="str">
        <f ca="1">IF(D46="","",OFFSET(BDD!$E$1,MATCH('Activité 5'!D46,Nom,0),0))</f>
        <v/>
      </c>
      <c r="M46" s="7" t="str">
        <f ca="1">IF(D46="","",OFFSET(BDD!$F$1,MATCH('Activité 5'!D46,Nom,0),0))</f>
        <v/>
      </c>
      <c r="N46" s="116" t="str">
        <f ca="1">IF(D46="","",OFFSET(BDD!$G$1,MATCH('Activité 5'!D46,Nom,0),0))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5'!D46,Nom,0),0))</f>
        <v/>
      </c>
      <c r="Z46" s="238" t="str">
        <f ca="1">IF(D46="","",OFFSET(BDD!$I$1,MATCH('Activité 5'!D46,Nom,0),0))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5'!D47,Nom,0),0))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5'!D47,Nom,0),0))</f>
        <v/>
      </c>
      <c r="L47" s="7" t="str">
        <f ca="1">IF(D47="","",OFFSET(BDD!$E$1,MATCH('Activité 5'!D47,Nom,0),0))</f>
        <v/>
      </c>
      <c r="M47" s="7" t="str">
        <f ca="1">IF(D47="","",OFFSET(BDD!$F$1,MATCH('Activité 5'!D47,Nom,0),0))</f>
        <v/>
      </c>
      <c r="N47" s="116" t="str">
        <f ca="1">IF(D47="","",OFFSET(BDD!$G$1,MATCH('Activité 5'!D47,Nom,0),0))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5'!D47,Nom,0),0))</f>
        <v/>
      </c>
      <c r="Z47" s="238" t="str">
        <f ca="1">IF(D47="","",OFFSET(BDD!$I$1,MATCH('Activité 5'!D47,Nom,0),0))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5'!D48,Nom,0),0))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5'!D48,Nom,0),0))</f>
        <v/>
      </c>
      <c r="L48" s="7" t="str">
        <f ca="1">IF(D48="","",OFFSET(BDD!$E$1,MATCH('Activité 5'!D48,Nom,0),0))</f>
        <v/>
      </c>
      <c r="M48" s="7" t="str">
        <f ca="1">IF(D48="","",OFFSET(BDD!$F$1,MATCH('Activité 5'!D48,Nom,0),0))</f>
        <v/>
      </c>
      <c r="N48" s="116" t="str">
        <f ca="1">IF(D48="","",OFFSET(BDD!$G$1,MATCH('Activité 5'!D48,Nom,0),0))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5'!D48,Nom,0),0))</f>
        <v/>
      </c>
      <c r="Z48" s="238" t="str">
        <f ca="1">IF(D48="","",OFFSET(BDD!$I$1,MATCH('Activité 5'!D48,Nom,0),0))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5'!D49,Nom,0),0))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5'!D49,Nom,0),0))</f>
        <v/>
      </c>
      <c r="L49" s="7" t="str">
        <f ca="1">IF(D49="","",OFFSET(BDD!$E$1,MATCH('Activité 5'!D49,Nom,0),0))</f>
        <v/>
      </c>
      <c r="M49" s="7" t="str">
        <f ca="1">IF(D49="","",OFFSET(BDD!$F$1,MATCH('Activité 5'!D49,Nom,0),0))</f>
        <v/>
      </c>
      <c r="N49" s="116" t="str">
        <f ca="1">IF(D49="","",OFFSET(BDD!$G$1,MATCH('Activité 5'!D49,Nom,0),0))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5'!D49,Nom,0),0))</f>
        <v/>
      </c>
      <c r="Z49" s="238" t="str">
        <f ca="1">IF(D49="","",OFFSET(BDD!$I$1,MATCH('Activité 5'!D49,Nom,0),0))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5'!D50,Nom,0),0))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5'!D50,Nom,0),0))</f>
        <v/>
      </c>
      <c r="L50" s="7" t="str">
        <f ca="1">IF(D50="","",OFFSET(BDD!$E$1,MATCH('Activité 5'!D50,Nom,0),0))</f>
        <v/>
      </c>
      <c r="M50" s="7" t="str">
        <f ca="1">IF(D50="","",OFFSET(BDD!$F$1,MATCH('Activité 5'!D50,Nom,0),0))</f>
        <v/>
      </c>
      <c r="N50" s="116" t="str">
        <f ca="1">IF(D50="","",OFFSET(BDD!$G$1,MATCH('Activité 5'!D50,Nom,0),0))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5'!D50,Nom,0),0))</f>
        <v/>
      </c>
      <c r="Z50" s="238" t="str">
        <f ca="1">IF(D50="","",OFFSET(BDD!$I$1,MATCH('Activité 5'!D50,Nom,0),0))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5'!D51,Nom,0),0))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5'!D51,Nom,0),0))</f>
        <v/>
      </c>
      <c r="L51" s="7" t="str">
        <f ca="1">IF(D51="","",OFFSET(BDD!$E$1,MATCH('Activité 5'!D51,Nom,0),0))</f>
        <v/>
      </c>
      <c r="M51" s="7" t="str">
        <f ca="1">IF(D51="","",OFFSET(BDD!$F$1,MATCH('Activité 5'!D51,Nom,0),0))</f>
        <v/>
      </c>
      <c r="N51" s="116" t="str">
        <f ca="1">IF(D51="","",OFFSET(BDD!$G$1,MATCH('Activité 5'!D51,Nom,0),0))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5'!D51,Nom,0),0))</f>
        <v/>
      </c>
      <c r="Z51" s="238" t="str">
        <f ca="1">IF(D51="","",OFFSET(BDD!$I$1,MATCH('Activité 5'!D51,Nom,0),0))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5'!D52,Nom,0),0))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5'!D52,Nom,0),0))</f>
        <v/>
      </c>
      <c r="L52" s="7" t="str">
        <f ca="1">IF(D52="","",OFFSET(BDD!$E$1,MATCH('Activité 5'!D52,Nom,0),0))</f>
        <v/>
      </c>
      <c r="M52" s="7" t="str">
        <f ca="1">IF(D52="","",OFFSET(BDD!$F$1,MATCH('Activité 5'!D52,Nom,0),0))</f>
        <v/>
      </c>
      <c r="N52" s="116" t="str">
        <f ca="1">IF(D52="","",OFFSET(BDD!$G$1,MATCH('Activité 5'!D52,Nom,0),0))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5'!D52,Nom,0),0))</f>
        <v/>
      </c>
      <c r="Z52" s="238" t="str">
        <f ca="1">IF(D52="","",OFFSET(BDD!$I$1,MATCH('Activité 5'!D52,Nom,0),0))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5'!D53,Nom,0),0))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5'!D53,Nom,0),0))</f>
        <v/>
      </c>
      <c r="L53" s="7" t="str">
        <f ca="1">IF(D53="","",OFFSET(BDD!$E$1,MATCH('Activité 5'!D53,Nom,0),0))</f>
        <v/>
      </c>
      <c r="M53" s="7" t="str">
        <f ca="1">IF(D53="","",OFFSET(BDD!$F$1,MATCH('Activité 5'!D53,Nom,0),0))</f>
        <v/>
      </c>
      <c r="N53" s="116" t="str">
        <f ca="1">IF(D53="","",OFFSET(BDD!$G$1,MATCH('Activité 5'!D53,Nom,0),0))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5'!D53,Nom,0),0))</f>
        <v/>
      </c>
      <c r="Z53" s="238" t="str">
        <f ca="1">IF(D53="","",OFFSET(BDD!$I$1,MATCH('Activité 5'!D53,Nom,0),0))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5'!D54,Nom,0),0))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5'!D54,Nom,0),0))</f>
        <v/>
      </c>
      <c r="L54" s="7" t="str">
        <f ca="1">IF(D54="","",OFFSET(BDD!$E$1,MATCH('Activité 5'!D54,Nom,0),0))</f>
        <v/>
      </c>
      <c r="M54" s="7" t="str">
        <f ca="1">IF(D54="","",OFFSET(BDD!$F$1,MATCH('Activité 5'!D54,Nom,0),0))</f>
        <v/>
      </c>
      <c r="N54" s="116" t="str">
        <f ca="1">IF(D54="","",OFFSET(BDD!$G$1,MATCH('Activité 5'!D54,Nom,0),0))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5'!D54,Nom,0),0))</f>
        <v/>
      </c>
      <c r="Z54" s="238" t="str">
        <f ca="1">IF(D54="","",OFFSET(BDD!$I$1,MATCH('Activité 5'!D54,Nom,0),0))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5'!D55,Nom,0),0))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5'!D55,Nom,0),0))</f>
        <v/>
      </c>
      <c r="L55" s="7" t="str">
        <f ca="1">IF(D55="","",OFFSET(BDD!$E$1,MATCH('Activité 5'!D55,Nom,0),0))</f>
        <v/>
      </c>
      <c r="M55" s="7" t="str">
        <f ca="1">IF(D55="","",OFFSET(BDD!$F$1,MATCH('Activité 5'!D55,Nom,0),0))</f>
        <v/>
      </c>
      <c r="N55" s="116" t="str">
        <f ca="1">IF(D55="","",OFFSET(BDD!$G$1,MATCH('Activité 5'!D55,Nom,0),0))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5'!D55,Nom,0),0))</f>
        <v/>
      </c>
      <c r="Z55" s="238" t="str">
        <f ca="1">IF(D55="","",OFFSET(BDD!$I$1,MATCH('Activité 5'!D55,Nom,0),0))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5'!D56,Nom,0),0))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5'!D56,Nom,0),0))</f>
        <v/>
      </c>
      <c r="L56" s="7" t="str">
        <f ca="1">IF(D56="","",OFFSET(BDD!$E$1,MATCH('Activité 5'!D56,Nom,0),0))</f>
        <v/>
      </c>
      <c r="M56" s="7" t="str">
        <f ca="1">IF(D56="","",OFFSET(BDD!$F$1,MATCH('Activité 5'!D56,Nom,0),0))</f>
        <v/>
      </c>
      <c r="N56" s="116" t="str">
        <f ca="1">IF(D56="","",OFFSET(BDD!$G$1,MATCH('Activité 5'!D56,Nom,0),0))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5'!D56,Nom,0),0))</f>
        <v/>
      </c>
      <c r="Z56" s="238" t="str">
        <f ca="1">IF(D56="","",OFFSET(BDD!$I$1,MATCH('Activité 5'!D56,Nom,0),0))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5'!D57,Nom,0),0))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5'!D57,Nom,0),0))</f>
        <v/>
      </c>
      <c r="L57" s="7" t="str">
        <f ca="1">IF(D57="","",OFFSET(BDD!$E$1,MATCH('Activité 5'!D57,Nom,0),0))</f>
        <v/>
      </c>
      <c r="M57" s="7" t="str">
        <f ca="1">IF(D57="","",OFFSET(BDD!$F$1,MATCH('Activité 5'!D57,Nom,0),0))</f>
        <v/>
      </c>
      <c r="N57" s="116" t="str">
        <f ca="1">IF(D57="","",OFFSET(BDD!$G$1,MATCH('Activité 5'!D57,Nom,0),0))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5'!D57,Nom,0),0))</f>
        <v/>
      </c>
      <c r="Z57" s="238" t="str">
        <f ca="1">IF(D57="","",OFFSET(BDD!$I$1,MATCH('Activité 5'!D57,Nom,0),0))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5'!D58,Nom,0),0))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5'!D58,Nom,0),0))</f>
        <v/>
      </c>
      <c r="L58" s="7" t="str">
        <f ca="1">IF(D58="","",OFFSET(BDD!$E$1,MATCH('Activité 5'!D58,Nom,0),0))</f>
        <v/>
      </c>
      <c r="M58" s="7" t="str">
        <f ca="1">IF(D58="","",OFFSET(BDD!$F$1,MATCH('Activité 5'!D58,Nom,0),0))</f>
        <v/>
      </c>
      <c r="N58" s="116" t="str">
        <f ca="1">IF(D58="","",OFFSET(BDD!$G$1,MATCH('Activité 5'!D58,Nom,0),0))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5'!D58,Nom,0),0))</f>
        <v/>
      </c>
      <c r="Z58" s="238" t="str">
        <f ca="1">IF(D58="","",OFFSET(BDD!$I$1,MATCH('Activité 5'!D58,Nom,0),0))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5'!D59,Nom,0),0))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5'!D59,Nom,0),0))</f>
        <v/>
      </c>
      <c r="L59" s="7" t="str">
        <f ca="1">IF(D59="","",OFFSET(BDD!$E$1,MATCH('Activité 5'!D59,Nom,0),0))</f>
        <v/>
      </c>
      <c r="M59" s="7" t="str">
        <f ca="1">IF(D59="","",OFFSET(BDD!$F$1,MATCH('Activité 5'!D59,Nom,0),0))</f>
        <v/>
      </c>
      <c r="N59" s="116" t="str">
        <f ca="1">IF(D59="","",OFFSET(BDD!$G$1,MATCH('Activité 5'!D59,Nom,0),0))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5'!D59,Nom,0),0))</f>
        <v/>
      </c>
      <c r="Z59" s="238" t="str">
        <f ca="1">IF(D59="","",OFFSET(BDD!$I$1,MATCH('Activité 5'!D59,Nom,0),0))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5'!D60,Nom,0),0))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5'!D60,Nom,0),0))</f>
        <v/>
      </c>
      <c r="L60" s="7" t="str">
        <f ca="1">IF(D60="","",OFFSET(BDD!$E$1,MATCH('Activité 5'!D60,Nom,0),0))</f>
        <v/>
      </c>
      <c r="M60" s="7" t="str">
        <f ca="1">IF(D60="","",OFFSET(BDD!$F$1,MATCH('Activité 5'!D60,Nom,0),0))</f>
        <v/>
      </c>
      <c r="N60" s="116" t="str">
        <f ca="1">IF(D60="","",OFFSET(BDD!$G$1,MATCH('Activité 5'!D60,Nom,0),0))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5'!D60,Nom,0),0))</f>
        <v/>
      </c>
      <c r="Z60" s="238" t="str">
        <f ca="1">IF(D60="","",OFFSET(BDD!$I$1,MATCH('Activité 5'!D60,Nom,0),0))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5'!D61,Nom,0),0))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5'!D61,Nom,0),0))</f>
        <v/>
      </c>
      <c r="L61" s="7" t="str">
        <f ca="1">IF(D61="","",OFFSET(BDD!$E$1,MATCH('Activité 5'!D61,Nom,0),0))</f>
        <v/>
      </c>
      <c r="M61" s="7" t="str">
        <f ca="1">IF(D61="","",OFFSET(BDD!$F$1,MATCH('Activité 5'!D61,Nom,0),0))</f>
        <v/>
      </c>
      <c r="N61" s="116" t="str">
        <f ca="1">IF(D61="","",OFFSET(BDD!$G$1,MATCH('Activité 5'!D61,Nom,0),0))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5'!D61,Nom,0),0))</f>
        <v/>
      </c>
      <c r="Z61" s="238" t="str">
        <f ca="1">IF(D61="","",OFFSET(BDD!$I$1,MATCH('Activité 5'!D61,Nom,0),0))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5'!D62,Nom,0),0))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5'!D62,Nom,0),0))</f>
        <v/>
      </c>
      <c r="L62" s="7" t="str">
        <f ca="1">IF(D62="","",OFFSET(BDD!$E$1,MATCH('Activité 5'!D62,Nom,0),0))</f>
        <v/>
      </c>
      <c r="M62" s="7" t="str">
        <f ca="1">IF(D62="","",OFFSET(BDD!$F$1,MATCH('Activité 5'!D62,Nom,0),0))</f>
        <v/>
      </c>
      <c r="N62" s="116" t="str">
        <f ca="1">IF(D62="","",OFFSET(BDD!$G$1,MATCH('Activité 5'!D62,Nom,0),0))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5'!D62,Nom,0),0))</f>
        <v/>
      </c>
      <c r="Z62" s="238" t="str">
        <f ca="1">IF(D62="","",OFFSET(BDD!$I$1,MATCH('Activité 5'!D62,Nom,0),0))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5'!D63,Nom,0),0))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5'!D63,Nom,0),0))</f>
        <v/>
      </c>
      <c r="L63" s="7" t="str">
        <f ca="1">IF(D63="","",OFFSET(BDD!$E$1,MATCH('Activité 5'!D63,Nom,0),0))</f>
        <v/>
      </c>
      <c r="M63" s="7" t="str">
        <f ca="1">IF(D63="","",OFFSET(BDD!$F$1,MATCH('Activité 5'!D63,Nom,0),0))</f>
        <v/>
      </c>
      <c r="N63" s="116" t="str">
        <f ca="1">IF(D63="","",OFFSET(BDD!$G$1,MATCH('Activité 5'!D63,Nom,0),0))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5'!D63,Nom,0),0))</f>
        <v/>
      </c>
      <c r="Z63" s="238" t="str">
        <f ca="1">IF(D63="","",OFFSET(BDD!$I$1,MATCH('Activité 5'!D63,Nom,0),0))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5'!D64,Nom,0),0))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5'!D64,Nom,0),0))</f>
        <v/>
      </c>
      <c r="L64" s="7" t="str">
        <f ca="1">IF(D64="","",OFFSET(BDD!$E$1,MATCH('Activité 5'!D64,Nom,0),0))</f>
        <v/>
      </c>
      <c r="M64" s="7" t="str">
        <f ca="1">IF(D64="","",OFFSET(BDD!$F$1,MATCH('Activité 5'!D64,Nom,0),0))</f>
        <v/>
      </c>
      <c r="N64" s="116" t="str">
        <f ca="1">IF(D64="","",OFFSET(BDD!$G$1,MATCH('Activité 5'!D64,Nom,0),0))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5'!D64,Nom,0),0))</f>
        <v/>
      </c>
      <c r="Z64" s="238" t="str">
        <f ca="1">IF(D64="","",OFFSET(BDD!$I$1,MATCH('Activité 5'!D64,Nom,0),0))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5'!D65,Nom,0),0))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5'!D65,Nom,0),0))</f>
        <v/>
      </c>
      <c r="L65" s="7" t="str">
        <f ca="1">IF(D65="","",OFFSET(BDD!$E$1,MATCH('Activité 5'!D65,Nom,0),0))</f>
        <v/>
      </c>
      <c r="M65" s="7" t="str">
        <f ca="1">IF(D65="","",OFFSET(BDD!$F$1,MATCH('Activité 5'!D65,Nom,0),0))</f>
        <v/>
      </c>
      <c r="N65" s="116" t="str">
        <f ca="1">IF(D65="","",OFFSET(BDD!$G$1,MATCH('Activité 5'!D65,Nom,0),0))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5'!D65,Nom,0),0))</f>
        <v/>
      </c>
      <c r="Z65" s="238" t="str">
        <f ca="1">IF(D65="","",OFFSET(BDD!$I$1,MATCH('Activité 5'!D65,Nom,0),0))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5'!D66,Nom,0),0))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5'!D66,Nom,0),0))</f>
        <v/>
      </c>
      <c r="L66" s="7" t="str">
        <f ca="1">IF(D66="","",OFFSET(BDD!$E$1,MATCH('Activité 5'!D66,Nom,0),0))</f>
        <v/>
      </c>
      <c r="M66" s="7" t="str">
        <f ca="1">IF(D66="","",OFFSET(BDD!$F$1,MATCH('Activité 5'!D66,Nom,0),0))</f>
        <v/>
      </c>
      <c r="N66" s="116" t="str">
        <f ca="1">IF(D66="","",OFFSET(BDD!$G$1,MATCH('Activité 5'!D66,Nom,0),0))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5'!D66,Nom,0),0))</f>
        <v/>
      </c>
      <c r="Z66" s="238" t="str">
        <f ca="1">IF(D66="","",OFFSET(BDD!$I$1,MATCH('Activité 5'!D66,Nom,0),0))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5'!D67,Nom,0),0))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5'!D67,Nom,0),0))</f>
        <v/>
      </c>
      <c r="L67" s="7" t="str">
        <f ca="1">IF(D67="","",OFFSET(BDD!$E$1,MATCH('Activité 5'!D67,Nom,0),0))</f>
        <v/>
      </c>
      <c r="M67" s="7" t="str">
        <f ca="1">IF(D67="","",OFFSET(BDD!$F$1,MATCH('Activité 5'!D67,Nom,0),0))</f>
        <v/>
      </c>
      <c r="N67" s="116" t="str">
        <f ca="1">IF(D67="","",OFFSET(BDD!$G$1,MATCH('Activité 5'!D67,Nom,0),0))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5'!D67,Nom,0),0))</f>
        <v/>
      </c>
      <c r="Z67" s="238" t="str">
        <f ca="1">IF(D67="","",OFFSET(BDD!$I$1,MATCH('Activité 5'!D67,Nom,0),0))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5'!D68,Nom,0),0))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5'!D68,Nom,0),0))</f>
        <v/>
      </c>
      <c r="L68" s="7" t="str">
        <f ca="1">IF(D68="","",OFFSET(BDD!$E$1,MATCH('Activité 5'!D68,Nom,0),0))</f>
        <v/>
      </c>
      <c r="M68" s="7" t="str">
        <f ca="1">IF(D68="","",OFFSET(BDD!$F$1,MATCH('Activité 5'!D68,Nom,0),0))</f>
        <v/>
      </c>
      <c r="N68" s="116" t="str">
        <f ca="1">IF(D68="","",OFFSET(BDD!$G$1,MATCH('Activité 5'!D68,Nom,0),0))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5'!D68,Nom,0),0))</f>
        <v/>
      </c>
      <c r="Z68" s="238" t="str">
        <f ca="1">IF(D68="","",OFFSET(BDD!$I$1,MATCH('Activité 5'!D68,Nom,0),0))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5'!D69,Nom,0),0))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5'!D69,Nom,0),0))</f>
        <v/>
      </c>
      <c r="L69" s="7" t="str">
        <f ca="1">IF(D69="","",OFFSET(BDD!$E$1,MATCH('Activité 5'!D69,Nom,0),0))</f>
        <v/>
      </c>
      <c r="M69" s="7" t="str">
        <f ca="1">IF(D69="","",OFFSET(BDD!$F$1,MATCH('Activité 5'!D69,Nom,0),0))</f>
        <v/>
      </c>
      <c r="N69" s="116" t="str">
        <f ca="1">IF(D69="","",OFFSET(BDD!$G$1,MATCH('Activité 5'!D69,Nom,0),0))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5'!D69,Nom,0),0))</f>
        <v/>
      </c>
      <c r="Z69" s="238" t="str">
        <f ca="1">IF(D69="","",OFFSET(BDD!$I$1,MATCH('Activité 5'!D69,Nom,0),0))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5'!D70,Nom,0),0))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5'!D70,Nom,0),0))</f>
        <v/>
      </c>
      <c r="L70" s="7" t="str">
        <f ca="1">IF(D70="","",OFFSET(BDD!$E$1,MATCH('Activité 5'!D70,Nom,0),0))</f>
        <v/>
      </c>
      <c r="M70" s="7" t="str">
        <f ca="1">IF(D70="","",OFFSET(BDD!$F$1,MATCH('Activité 5'!D70,Nom,0),0))</f>
        <v/>
      </c>
      <c r="N70" s="116" t="str">
        <f ca="1">IF(D70="","",OFFSET(BDD!$G$1,MATCH('Activité 5'!D70,Nom,0),0))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5'!D70,Nom,0),0))</f>
        <v/>
      </c>
      <c r="Z70" s="238" t="str">
        <f ca="1">IF(D70="","",OFFSET(BDD!$I$1,MATCH('Activité 5'!D70,Nom,0),0))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5'!D71,Nom,0),0))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5'!D71,Nom,0),0))</f>
        <v/>
      </c>
      <c r="L71" s="7" t="str">
        <f ca="1">IF(D71="","",OFFSET(BDD!$E$1,MATCH('Activité 5'!D71,Nom,0),0))</f>
        <v/>
      </c>
      <c r="M71" s="7" t="str">
        <f ca="1">IF(D71="","",OFFSET(BDD!$F$1,MATCH('Activité 5'!D71,Nom,0),0))</f>
        <v/>
      </c>
      <c r="N71" s="116" t="str">
        <f ca="1">IF(D71="","",OFFSET(BDD!$G$1,MATCH('Activité 5'!D71,Nom,0),0))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5'!D71,Nom,0),0))</f>
        <v/>
      </c>
      <c r="Z71" s="238" t="str">
        <f ca="1">IF(D71="","",OFFSET(BDD!$I$1,MATCH('Activité 5'!D71,Nom,0),0))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5'!D72,Nom,0),0))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5'!D72,Nom,0),0))</f>
        <v/>
      </c>
      <c r="L72" s="7" t="str">
        <f ca="1">IF(D72="","",OFFSET(BDD!$E$1,MATCH('Activité 5'!D72,Nom,0),0))</f>
        <v/>
      </c>
      <c r="M72" s="7" t="str">
        <f ca="1">IF(D72="","",OFFSET(BDD!$F$1,MATCH('Activité 5'!D72,Nom,0),0))</f>
        <v/>
      </c>
      <c r="N72" s="116" t="str">
        <f ca="1">IF(D72="","",OFFSET(BDD!$G$1,MATCH('Activité 5'!D72,Nom,0),0))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5'!D72,Nom,0),0))</f>
        <v/>
      </c>
      <c r="Z72" s="238" t="str">
        <f ca="1">IF(D72="","",OFFSET(BDD!$I$1,MATCH('Activité 5'!D72,Nom,0),0))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5'!D73,Nom,0),0))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5'!D73,Nom,0),0))</f>
        <v/>
      </c>
      <c r="L73" s="7" t="str">
        <f ca="1">IF(D73="","",OFFSET(BDD!$E$1,MATCH('Activité 5'!D73,Nom,0),0))</f>
        <v/>
      </c>
      <c r="M73" s="7" t="str">
        <f ca="1">IF(D73="","",OFFSET(BDD!$F$1,MATCH('Activité 5'!D73,Nom,0),0))</f>
        <v/>
      </c>
      <c r="N73" s="116" t="str">
        <f ca="1">IF(D73="","",OFFSET(BDD!$G$1,MATCH('Activité 5'!D73,Nom,0),0))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5'!D73,Nom,0),0))</f>
        <v/>
      </c>
      <c r="Z73" s="238" t="str">
        <f ca="1">IF(D73="","",OFFSET(BDD!$I$1,MATCH('Activité 5'!D73,Nom,0),0))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5'!D74,Nom,0),0))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5'!D74,Nom,0),0))</f>
        <v/>
      </c>
      <c r="L74" s="7" t="str">
        <f ca="1">IF(D74="","",OFFSET(BDD!$E$1,MATCH('Activité 5'!D74,Nom,0),0))</f>
        <v/>
      </c>
      <c r="M74" s="7" t="str">
        <f ca="1">IF(D74="","",OFFSET(BDD!$F$1,MATCH('Activité 5'!D74,Nom,0),0))</f>
        <v/>
      </c>
      <c r="N74" s="116" t="str">
        <f ca="1">IF(D74="","",OFFSET(BDD!$G$1,MATCH('Activité 5'!D74,Nom,0),0))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5'!D74,Nom,0),0))</f>
        <v/>
      </c>
      <c r="Z74" s="238" t="str">
        <f ca="1">IF(D74="","",OFFSET(BDD!$I$1,MATCH('Activité 5'!D74,Nom,0),0))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5'!D75,Nom,0),0))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5'!D75,Nom,0),0))</f>
        <v/>
      </c>
      <c r="L75" s="7" t="str">
        <f ca="1">IF(D75="","",OFFSET(BDD!$E$1,MATCH('Activité 5'!D75,Nom,0),0))</f>
        <v/>
      </c>
      <c r="M75" s="7" t="str">
        <f ca="1">IF(D75="","",OFFSET(BDD!$F$1,MATCH('Activité 5'!D75,Nom,0),0))</f>
        <v/>
      </c>
      <c r="N75" s="116" t="str">
        <f ca="1">IF(D75="","",OFFSET(BDD!$G$1,MATCH('Activité 5'!D75,Nom,0),0))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5'!D75,Nom,0),0))</f>
        <v/>
      </c>
      <c r="Z75" s="238" t="str">
        <f ca="1">IF(D75="","",OFFSET(BDD!$I$1,MATCH('Activité 5'!D75,Nom,0),0))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5'!D76,Nom,0),0))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5'!D76,Nom,0),0))</f>
        <v/>
      </c>
      <c r="L76" s="7" t="str">
        <f ca="1">IF(D76="","",OFFSET(BDD!$E$1,MATCH('Activité 5'!D76,Nom,0),0))</f>
        <v/>
      </c>
      <c r="M76" s="7" t="str">
        <f ca="1">IF(D76="","",OFFSET(BDD!$F$1,MATCH('Activité 5'!D76,Nom,0),0))</f>
        <v/>
      </c>
      <c r="N76" s="116" t="str">
        <f ca="1">IF(D76="","",OFFSET(BDD!$G$1,MATCH('Activité 5'!D76,Nom,0),0))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5'!D76,Nom,0),0))</f>
        <v/>
      </c>
      <c r="Z76" s="238" t="str">
        <f ca="1">IF(D76="","",OFFSET(BDD!$I$1,MATCH('Activité 5'!D76,Nom,0),0))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5'!D77,Nom,0),0))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5'!D77,Nom,0),0))</f>
        <v/>
      </c>
      <c r="L77" s="7" t="str">
        <f ca="1">IF(D77="","",OFFSET(BDD!$E$1,MATCH('Activité 5'!D77,Nom,0),0))</f>
        <v/>
      </c>
      <c r="M77" s="7" t="str">
        <f ca="1">IF(D77="","",OFFSET(BDD!$F$1,MATCH('Activité 5'!D77,Nom,0),0))</f>
        <v/>
      </c>
      <c r="N77" s="116" t="str">
        <f ca="1">IF(D77="","",OFFSET(BDD!$G$1,MATCH('Activité 5'!D77,Nom,0),0))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5'!D77,Nom,0),0))</f>
        <v/>
      </c>
      <c r="Z77" s="238" t="str">
        <f ca="1">IF(D77="","",OFFSET(BDD!$I$1,MATCH('Activité 5'!D77,Nom,0),0))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5'!D78,Nom,0),0))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5'!D78,Nom,0),0))</f>
        <v/>
      </c>
      <c r="L78" s="7" t="str">
        <f ca="1">IF(D78="","",OFFSET(BDD!$E$1,MATCH('Activité 5'!D78,Nom,0),0))</f>
        <v/>
      </c>
      <c r="M78" s="7" t="str">
        <f ca="1">IF(D78="","",OFFSET(BDD!$F$1,MATCH('Activité 5'!D78,Nom,0),0))</f>
        <v/>
      </c>
      <c r="N78" s="116" t="str">
        <f ca="1">IF(D78="","",OFFSET(BDD!$G$1,MATCH('Activité 5'!D78,Nom,0),0))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5'!D78,Nom,0),0))</f>
        <v/>
      </c>
      <c r="Z78" s="238" t="str">
        <f ca="1">IF(D78="","",OFFSET(BDD!$I$1,MATCH('Activité 5'!D78,Nom,0),0))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5'!D79,Nom,0),0))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5'!D79,Nom,0),0))</f>
        <v/>
      </c>
      <c r="L79" s="278" t="str">
        <f ca="1">IF(D79="","",OFFSET(BDD!$E$1,MATCH('Activité 5'!D79,Nom,0),0))</f>
        <v/>
      </c>
      <c r="M79" s="278" t="str">
        <f ca="1">IF(D79="","",OFFSET(BDD!$F$1,MATCH('Activité 5'!D79,Nom,0),0))</f>
        <v/>
      </c>
      <c r="N79" s="289" t="str">
        <f ca="1">IF(D79="","",OFFSET(BDD!$G$1,MATCH('Activité 5'!D79,Nom,0),0))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5'!D79,Nom,0),0))</f>
        <v/>
      </c>
      <c r="Z79" s="305" t="str">
        <f ca="1">IF(D79="","",OFFSET(BDD!$I$1,MATCH('Activité 5'!D79,Nom,0),0))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6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6'!D20,Nom,0),0))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6'!D20,Nom,0),0))</f>
        <v/>
      </c>
      <c r="L20" s="7" t="str">
        <f ca="1">IF(D20="","",OFFSET(BDD!$E$1,MATCH('Activité 6'!D20,Nom,0),0))</f>
        <v/>
      </c>
      <c r="M20" s="7" t="str">
        <f ca="1">IF(D20="","",OFFSET(BDD!$F$1,MATCH('Activité 6'!D20,Nom,0),0))</f>
        <v/>
      </c>
      <c r="N20" s="116" t="str">
        <f ca="1">IF(D20="","",OFFSET(BDD!$G$1,MATCH('Activité 6'!D20,Nom,0),0))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6'!D20,Nom,0),0))</f>
        <v/>
      </c>
      <c r="Z20" s="238" t="str">
        <f ca="1">IF(D20="","",OFFSET(BDD!$I$1,MATCH('Activité 6'!D20,Nom,0),0))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6'!D21,Nom,0),0))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6'!D21,Nom,0),0))</f>
        <v/>
      </c>
      <c r="L21" s="7" t="str">
        <f ca="1">IF(D21="","",OFFSET(BDD!$E$1,MATCH('Activité 6'!D21,Nom,0),0))</f>
        <v/>
      </c>
      <c r="M21" s="7" t="str">
        <f ca="1">IF(D21="","",OFFSET(BDD!$F$1,MATCH('Activité 6'!D21,Nom,0),0))</f>
        <v/>
      </c>
      <c r="N21" s="116" t="str">
        <f ca="1">IF(D21="","",OFFSET(BDD!$G$1,MATCH('Activité 6'!D21,Nom,0),0))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6'!D21,Nom,0),0))</f>
        <v/>
      </c>
      <c r="Z21" s="238" t="str">
        <f ca="1">IF(D21="","",OFFSET(BDD!$I$1,MATCH('Activité 6'!D21,Nom,0),0))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6'!D22,Nom,0),0))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6'!D22,Nom,0),0))</f>
        <v/>
      </c>
      <c r="L22" s="7" t="str">
        <f ca="1">IF(D22="","",OFFSET(BDD!$E$1,MATCH('Activité 6'!D22,Nom,0),0))</f>
        <v/>
      </c>
      <c r="M22" s="7" t="str">
        <f ca="1">IF(D22="","",OFFSET(BDD!$F$1,MATCH('Activité 6'!D22,Nom,0),0))</f>
        <v/>
      </c>
      <c r="N22" s="116" t="str">
        <f ca="1">IF(D22="","",OFFSET(BDD!$G$1,MATCH('Activité 6'!D22,Nom,0),0))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6'!D22,Nom,0),0))</f>
        <v/>
      </c>
      <c r="Z22" s="238" t="str">
        <f ca="1">IF(D22="","",OFFSET(BDD!$I$1,MATCH('Activité 6'!D22,Nom,0),0))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6'!D23,Nom,0),0))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6'!D23,Nom,0),0))</f>
        <v/>
      </c>
      <c r="L23" s="7" t="str">
        <f ca="1">IF(D23="","",OFFSET(BDD!$E$1,MATCH('Activité 6'!D23,Nom,0),0))</f>
        <v/>
      </c>
      <c r="M23" s="7" t="str">
        <f ca="1">IF(D23="","",OFFSET(BDD!$F$1,MATCH('Activité 6'!D23,Nom,0),0))</f>
        <v/>
      </c>
      <c r="N23" s="116" t="str">
        <f ca="1">IF(D23="","",OFFSET(BDD!$G$1,MATCH('Activité 6'!D23,Nom,0),0))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6'!D23,Nom,0),0))</f>
        <v/>
      </c>
      <c r="Z23" s="238" t="str">
        <f ca="1">IF(D23="","",OFFSET(BDD!$I$1,MATCH('Activité 6'!D23,Nom,0),0))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6'!D24,Nom,0),0))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6'!D24,Nom,0),0))</f>
        <v/>
      </c>
      <c r="L24" s="7" t="str">
        <f ca="1">IF(D24="","",OFFSET(BDD!$E$1,MATCH('Activité 6'!D24,Nom,0),0))</f>
        <v/>
      </c>
      <c r="M24" s="7" t="str">
        <f ca="1">IF(D24="","",OFFSET(BDD!$F$1,MATCH('Activité 6'!D24,Nom,0),0))</f>
        <v/>
      </c>
      <c r="N24" s="116" t="str">
        <f ca="1">IF(D24="","",OFFSET(BDD!$G$1,MATCH('Activité 6'!D24,Nom,0),0))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6'!D24,Nom,0),0))</f>
        <v/>
      </c>
      <c r="Z24" s="238" t="str">
        <f ca="1">IF(D24="","",OFFSET(BDD!$I$1,MATCH('Activité 6'!D24,Nom,0),0))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6'!D25,Nom,0),0))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6'!D25,Nom,0),0))</f>
        <v/>
      </c>
      <c r="L25" s="7" t="str">
        <f ca="1">IF(D25="","",OFFSET(BDD!$E$1,MATCH('Activité 6'!D25,Nom,0),0))</f>
        <v/>
      </c>
      <c r="M25" s="7" t="str">
        <f ca="1">IF(D25="","",OFFSET(BDD!$F$1,MATCH('Activité 6'!D25,Nom,0),0))</f>
        <v/>
      </c>
      <c r="N25" s="116" t="str">
        <f ca="1">IF(D25="","",OFFSET(BDD!$G$1,MATCH('Activité 6'!D25,Nom,0),0))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6'!D25,Nom,0),0))</f>
        <v/>
      </c>
      <c r="Z25" s="238" t="str">
        <f ca="1">IF(D25="","",OFFSET(BDD!$I$1,MATCH('Activité 6'!D25,Nom,0),0))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6'!D26,Nom,0),0))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6'!D26,Nom,0),0))</f>
        <v/>
      </c>
      <c r="L26" s="7" t="str">
        <f ca="1">IF(D26="","",OFFSET(BDD!$E$1,MATCH('Activité 6'!D26,Nom,0),0))</f>
        <v/>
      </c>
      <c r="M26" s="7" t="str">
        <f ca="1">IF(D26="","",OFFSET(BDD!$F$1,MATCH('Activité 6'!D26,Nom,0),0))</f>
        <v/>
      </c>
      <c r="N26" s="116" t="str">
        <f ca="1">IF(D26="","",OFFSET(BDD!$G$1,MATCH('Activité 6'!D26,Nom,0),0))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6'!D26,Nom,0),0))</f>
        <v/>
      </c>
      <c r="Z26" s="238" t="str">
        <f ca="1">IF(D26="","",OFFSET(BDD!$I$1,MATCH('Activité 6'!D26,Nom,0),0))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6'!D27,Nom,0),0))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6'!D27,Nom,0),0))</f>
        <v/>
      </c>
      <c r="L27" s="7" t="str">
        <f ca="1">IF(D27="","",OFFSET(BDD!$E$1,MATCH('Activité 6'!D27,Nom,0),0))</f>
        <v/>
      </c>
      <c r="M27" s="7" t="str">
        <f ca="1">IF(D27="","",OFFSET(BDD!$F$1,MATCH('Activité 6'!D27,Nom,0),0))</f>
        <v/>
      </c>
      <c r="N27" s="116" t="str">
        <f ca="1">IF(D27="","",OFFSET(BDD!$G$1,MATCH('Activité 6'!D27,Nom,0),0))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6'!D27,Nom,0),0))</f>
        <v/>
      </c>
      <c r="Z27" s="238" t="str">
        <f ca="1">IF(D27="","",OFFSET(BDD!$I$1,MATCH('Activité 6'!D27,Nom,0),0))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6'!D28,Nom,0),0))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6'!D28,Nom,0),0))</f>
        <v/>
      </c>
      <c r="L28" s="7" t="str">
        <f ca="1">IF(D28="","",OFFSET(BDD!$E$1,MATCH('Activité 6'!D28,Nom,0),0))</f>
        <v/>
      </c>
      <c r="M28" s="7" t="str">
        <f ca="1">IF(D28="","",OFFSET(BDD!$F$1,MATCH('Activité 6'!D28,Nom,0),0))</f>
        <v/>
      </c>
      <c r="N28" s="116" t="str">
        <f ca="1">IF(D28="","",OFFSET(BDD!$G$1,MATCH('Activité 6'!D28,Nom,0),0))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6'!D28,Nom,0),0))</f>
        <v/>
      </c>
      <c r="Z28" s="238" t="str">
        <f ca="1">IF(D28="","",OFFSET(BDD!$I$1,MATCH('Activité 6'!D28,Nom,0),0))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6'!D29,Nom,0),0))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6'!D29,Nom,0),0))</f>
        <v/>
      </c>
      <c r="L29" s="7" t="str">
        <f ca="1">IF(D29="","",OFFSET(BDD!$E$1,MATCH('Activité 6'!D29,Nom,0),0))</f>
        <v/>
      </c>
      <c r="M29" s="7" t="str">
        <f ca="1">IF(D29="","",OFFSET(BDD!$F$1,MATCH('Activité 6'!D29,Nom,0),0))</f>
        <v/>
      </c>
      <c r="N29" s="116" t="str">
        <f ca="1">IF(D29="","",OFFSET(BDD!$G$1,MATCH('Activité 6'!D29,Nom,0),0))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6'!D29,Nom,0),0))</f>
        <v/>
      </c>
      <c r="Z29" s="238" t="str">
        <f ca="1">IF(D29="","",OFFSET(BDD!$I$1,MATCH('Activité 6'!D29,Nom,0),0))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6'!D30,Nom,0),0))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6'!D30,Nom,0),0))</f>
        <v/>
      </c>
      <c r="L30" s="7" t="str">
        <f ca="1">IF(D30="","",OFFSET(BDD!$E$1,MATCH('Activité 6'!D30,Nom,0),0))</f>
        <v/>
      </c>
      <c r="M30" s="7" t="str">
        <f ca="1">IF(D30="","",OFFSET(BDD!$F$1,MATCH('Activité 6'!D30,Nom,0),0))</f>
        <v/>
      </c>
      <c r="N30" s="116" t="str">
        <f ca="1">IF(D30="","",OFFSET(BDD!$G$1,MATCH('Activité 6'!D30,Nom,0),0))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6'!D30,Nom,0),0))</f>
        <v/>
      </c>
      <c r="Z30" s="238" t="str">
        <f ca="1">IF(D30="","",OFFSET(BDD!$I$1,MATCH('Activité 6'!D30,Nom,0),0))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6'!D31,Nom,0),0))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6'!D31,Nom,0),0))</f>
        <v/>
      </c>
      <c r="L31" s="7" t="str">
        <f ca="1">IF(D31="","",OFFSET(BDD!$E$1,MATCH('Activité 6'!D31,Nom,0),0))</f>
        <v/>
      </c>
      <c r="M31" s="7" t="str">
        <f ca="1">IF(D31="","",OFFSET(BDD!$F$1,MATCH('Activité 6'!D31,Nom,0),0))</f>
        <v/>
      </c>
      <c r="N31" s="116" t="str">
        <f ca="1">IF(D31="","",OFFSET(BDD!$G$1,MATCH('Activité 6'!D31,Nom,0),0))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6'!D31,Nom,0),0))</f>
        <v/>
      </c>
      <c r="Z31" s="238" t="str">
        <f ca="1">IF(D31="","",OFFSET(BDD!$I$1,MATCH('Activité 6'!D31,Nom,0),0))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6'!D32,Nom,0),0))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6'!D32,Nom,0),0))</f>
        <v/>
      </c>
      <c r="L32" s="7" t="str">
        <f ca="1">IF(D32="","",OFFSET(BDD!$E$1,MATCH('Activité 6'!D32,Nom,0),0))</f>
        <v/>
      </c>
      <c r="M32" s="7" t="str">
        <f ca="1">IF(D32="","",OFFSET(BDD!$F$1,MATCH('Activité 6'!D32,Nom,0),0))</f>
        <v/>
      </c>
      <c r="N32" s="116" t="str">
        <f ca="1">IF(D32="","",OFFSET(BDD!$G$1,MATCH('Activité 6'!D32,Nom,0),0))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6'!D32,Nom,0),0))</f>
        <v/>
      </c>
      <c r="Z32" s="238" t="str">
        <f ca="1">IF(D32="","",OFFSET(BDD!$I$1,MATCH('Activité 6'!D32,Nom,0),0))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6'!D33,Nom,0),0))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6'!D33,Nom,0),0))</f>
        <v/>
      </c>
      <c r="L33" s="7" t="str">
        <f ca="1">IF(D33="","",OFFSET(BDD!$E$1,MATCH('Activité 6'!D33,Nom,0),0))</f>
        <v/>
      </c>
      <c r="M33" s="7" t="str">
        <f ca="1">IF(D33="","",OFFSET(BDD!$F$1,MATCH('Activité 6'!D33,Nom,0),0))</f>
        <v/>
      </c>
      <c r="N33" s="116" t="str">
        <f ca="1">IF(D33="","",OFFSET(BDD!$G$1,MATCH('Activité 6'!D33,Nom,0),0))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6'!D33,Nom,0),0))</f>
        <v/>
      </c>
      <c r="Z33" s="238" t="str">
        <f ca="1">IF(D33="","",OFFSET(BDD!$I$1,MATCH('Activité 6'!D33,Nom,0),0))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6'!D34,Nom,0),0))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6'!D34,Nom,0),0))</f>
        <v/>
      </c>
      <c r="L34" s="7" t="str">
        <f ca="1">IF(D34="","",OFFSET(BDD!$E$1,MATCH('Activité 6'!D34,Nom,0),0))</f>
        <v/>
      </c>
      <c r="M34" s="7" t="str">
        <f ca="1">IF(D34="","",OFFSET(BDD!$F$1,MATCH('Activité 6'!D34,Nom,0),0))</f>
        <v/>
      </c>
      <c r="N34" s="116" t="str">
        <f ca="1">IF(D34="","",OFFSET(BDD!$G$1,MATCH('Activité 6'!D34,Nom,0),0))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6'!D34,Nom,0),0))</f>
        <v/>
      </c>
      <c r="Z34" s="238" t="str">
        <f ca="1">IF(D34="","",OFFSET(BDD!$I$1,MATCH('Activité 6'!D34,Nom,0),0))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6'!D35,Nom,0),0))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6'!D35,Nom,0),0))</f>
        <v/>
      </c>
      <c r="L35" s="7" t="str">
        <f ca="1">IF(D35="","",OFFSET(BDD!$E$1,MATCH('Activité 6'!D35,Nom,0),0))</f>
        <v/>
      </c>
      <c r="M35" s="7" t="str">
        <f ca="1">IF(D35="","",OFFSET(BDD!$F$1,MATCH('Activité 6'!D35,Nom,0),0))</f>
        <v/>
      </c>
      <c r="N35" s="116" t="str">
        <f ca="1">IF(D35="","",OFFSET(BDD!$G$1,MATCH('Activité 6'!D35,Nom,0),0))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6'!D35,Nom,0),0))</f>
        <v/>
      </c>
      <c r="Z35" s="238" t="str">
        <f ca="1">IF(D35="","",OFFSET(BDD!$I$1,MATCH('Activité 6'!D35,Nom,0),0))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6'!D36,Nom,0),0))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6'!D36,Nom,0),0))</f>
        <v/>
      </c>
      <c r="L36" s="7" t="str">
        <f ca="1">IF(D36="","",OFFSET(BDD!$E$1,MATCH('Activité 6'!D36,Nom,0),0))</f>
        <v/>
      </c>
      <c r="M36" s="7" t="str">
        <f ca="1">IF(D36="","",OFFSET(BDD!$F$1,MATCH('Activité 6'!D36,Nom,0),0))</f>
        <v/>
      </c>
      <c r="N36" s="116" t="str">
        <f ca="1">IF(D36="","",OFFSET(BDD!$G$1,MATCH('Activité 6'!D36,Nom,0),0))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6'!D36,Nom,0),0))</f>
        <v/>
      </c>
      <c r="Z36" s="238" t="str">
        <f ca="1">IF(D36="","",OFFSET(BDD!$I$1,MATCH('Activité 6'!D36,Nom,0),0))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6'!D37,Nom,0),0))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6'!D37,Nom,0),0))</f>
        <v/>
      </c>
      <c r="L37" s="7" t="str">
        <f ca="1">IF(D37="","",OFFSET(BDD!$E$1,MATCH('Activité 6'!D37,Nom,0),0))</f>
        <v/>
      </c>
      <c r="M37" s="7" t="str">
        <f ca="1">IF(D37="","",OFFSET(BDD!$F$1,MATCH('Activité 6'!D37,Nom,0),0))</f>
        <v/>
      </c>
      <c r="N37" s="116" t="str">
        <f ca="1">IF(D37="","",OFFSET(BDD!$G$1,MATCH('Activité 6'!D37,Nom,0),0))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6'!D37,Nom,0),0))</f>
        <v/>
      </c>
      <c r="Z37" s="238" t="str">
        <f ca="1">IF(D37="","",OFFSET(BDD!$I$1,MATCH('Activité 6'!D37,Nom,0),0))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6'!D38,Nom,0),0))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6'!D38,Nom,0),0))</f>
        <v/>
      </c>
      <c r="L38" s="7" t="str">
        <f ca="1">IF(D38="","",OFFSET(BDD!$E$1,MATCH('Activité 6'!D38,Nom,0),0))</f>
        <v/>
      </c>
      <c r="M38" s="7" t="str">
        <f ca="1">IF(D38="","",OFFSET(BDD!$F$1,MATCH('Activité 6'!D38,Nom,0),0))</f>
        <v/>
      </c>
      <c r="N38" s="116" t="str">
        <f ca="1">IF(D38="","",OFFSET(BDD!$G$1,MATCH('Activité 6'!D38,Nom,0),0))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6'!D38,Nom,0),0))</f>
        <v/>
      </c>
      <c r="Z38" s="238" t="str">
        <f ca="1">IF(D38="","",OFFSET(BDD!$I$1,MATCH('Activité 6'!D38,Nom,0),0))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6'!D39,Nom,0),0))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6'!D39,Nom,0),0))</f>
        <v/>
      </c>
      <c r="L39" s="7" t="str">
        <f ca="1">IF(D39="","",OFFSET(BDD!$E$1,MATCH('Activité 6'!D39,Nom,0),0))</f>
        <v/>
      </c>
      <c r="M39" s="7" t="str">
        <f ca="1">IF(D39="","",OFFSET(BDD!$F$1,MATCH('Activité 6'!D39,Nom,0),0))</f>
        <v/>
      </c>
      <c r="N39" s="116" t="str">
        <f ca="1">IF(D39="","",OFFSET(BDD!$G$1,MATCH('Activité 6'!D39,Nom,0),0))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6'!D39,Nom,0),0))</f>
        <v/>
      </c>
      <c r="Z39" s="238" t="str">
        <f ca="1">IF(D39="","",OFFSET(BDD!$I$1,MATCH('Activité 6'!D39,Nom,0),0))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6'!D40,Nom,0),0))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6'!D40,Nom,0),0))</f>
        <v/>
      </c>
      <c r="L40" s="7" t="str">
        <f ca="1">IF(D40="","",OFFSET(BDD!$E$1,MATCH('Activité 6'!D40,Nom,0),0))</f>
        <v/>
      </c>
      <c r="M40" s="7" t="str">
        <f ca="1">IF(D40="","",OFFSET(BDD!$F$1,MATCH('Activité 6'!D40,Nom,0),0))</f>
        <v/>
      </c>
      <c r="N40" s="116" t="str">
        <f ca="1">IF(D40="","",OFFSET(BDD!$G$1,MATCH('Activité 6'!D40,Nom,0),0))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6'!D40,Nom,0),0))</f>
        <v/>
      </c>
      <c r="Z40" s="238" t="str">
        <f ca="1">IF(D40="","",OFFSET(BDD!$I$1,MATCH('Activité 6'!D40,Nom,0),0))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6'!D41,Nom,0),0))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6'!D41,Nom,0),0))</f>
        <v/>
      </c>
      <c r="L41" s="7" t="str">
        <f ca="1">IF(D41="","",OFFSET(BDD!$E$1,MATCH('Activité 6'!D41,Nom,0),0))</f>
        <v/>
      </c>
      <c r="M41" s="7" t="str">
        <f ca="1">IF(D41="","",OFFSET(BDD!$F$1,MATCH('Activité 6'!D41,Nom,0),0))</f>
        <v/>
      </c>
      <c r="N41" s="116" t="str">
        <f ca="1">IF(D41="","",OFFSET(BDD!$G$1,MATCH('Activité 6'!D41,Nom,0),0))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6'!D41,Nom,0),0))</f>
        <v/>
      </c>
      <c r="Z41" s="238" t="str">
        <f ca="1">IF(D41="","",OFFSET(BDD!$I$1,MATCH('Activité 6'!D41,Nom,0),0))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6'!D42,Nom,0),0))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6'!D42,Nom,0),0))</f>
        <v/>
      </c>
      <c r="L42" s="7" t="str">
        <f ca="1">IF(D42="","",OFFSET(BDD!$E$1,MATCH('Activité 6'!D42,Nom,0),0))</f>
        <v/>
      </c>
      <c r="M42" s="7" t="str">
        <f ca="1">IF(D42="","",OFFSET(BDD!$F$1,MATCH('Activité 6'!D42,Nom,0),0))</f>
        <v/>
      </c>
      <c r="N42" s="116" t="str">
        <f ca="1">IF(D42="","",OFFSET(BDD!$G$1,MATCH('Activité 6'!D42,Nom,0),0))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6'!D42,Nom,0),0))</f>
        <v/>
      </c>
      <c r="Z42" s="238" t="str">
        <f ca="1">IF(D42="","",OFFSET(BDD!$I$1,MATCH('Activité 6'!D42,Nom,0),0))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6'!D43,Nom,0),0))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6'!D43,Nom,0),0))</f>
        <v/>
      </c>
      <c r="L43" s="7" t="str">
        <f ca="1">IF(D43="","",OFFSET(BDD!$E$1,MATCH('Activité 6'!D43,Nom,0),0))</f>
        <v/>
      </c>
      <c r="M43" s="7" t="str">
        <f ca="1">IF(D43="","",OFFSET(BDD!$F$1,MATCH('Activité 6'!D43,Nom,0),0))</f>
        <v/>
      </c>
      <c r="N43" s="116" t="str">
        <f ca="1">IF(D43="","",OFFSET(BDD!$G$1,MATCH('Activité 6'!D43,Nom,0),0))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6'!D43,Nom,0),0))</f>
        <v/>
      </c>
      <c r="Z43" s="238" t="str">
        <f ca="1">IF(D43="","",OFFSET(BDD!$I$1,MATCH('Activité 6'!D43,Nom,0),0))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6'!D44,Nom,0),0))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6'!D44,Nom,0),0))</f>
        <v/>
      </c>
      <c r="L44" s="7" t="str">
        <f ca="1">IF(D44="","",OFFSET(BDD!$E$1,MATCH('Activité 6'!D44,Nom,0),0))</f>
        <v/>
      </c>
      <c r="M44" s="7" t="str">
        <f ca="1">IF(D44="","",OFFSET(BDD!$F$1,MATCH('Activité 6'!D44,Nom,0),0))</f>
        <v/>
      </c>
      <c r="N44" s="116" t="str">
        <f ca="1">IF(D44="","",OFFSET(BDD!$G$1,MATCH('Activité 6'!D44,Nom,0),0))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6'!D44,Nom,0),0))</f>
        <v/>
      </c>
      <c r="Z44" s="238" t="str">
        <f ca="1">IF(D44="","",OFFSET(BDD!$I$1,MATCH('Activité 6'!D44,Nom,0),0))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6'!D45,Nom,0),0))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6'!D45,Nom,0),0))</f>
        <v/>
      </c>
      <c r="L45" s="7" t="str">
        <f ca="1">IF(D45="","",OFFSET(BDD!$E$1,MATCH('Activité 6'!D45,Nom,0),0))</f>
        <v/>
      </c>
      <c r="M45" s="7" t="str">
        <f ca="1">IF(D45="","",OFFSET(BDD!$F$1,MATCH('Activité 6'!D45,Nom,0),0))</f>
        <v/>
      </c>
      <c r="N45" s="116" t="str">
        <f ca="1">IF(D45="","",OFFSET(BDD!$G$1,MATCH('Activité 6'!D45,Nom,0),0))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6'!D45,Nom,0),0))</f>
        <v/>
      </c>
      <c r="Z45" s="238" t="str">
        <f ca="1">IF(D45="","",OFFSET(BDD!$I$1,MATCH('Activité 6'!D45,Nom,0),0))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6'!D46,Nom,0),0))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6'!D46,Nom,0),0))</f>
        <v/>
      </c>
      <c r="L46" s="7" t="str">
        <f ca="1">IF(D46="","",OFFSET(BDD!$E$1,MATCH('Activité 6'!D46,Nom,0),0))</f>
        <v/>
      </c>
      <c r="M46" s="7" t="str">
        <f ca="1">IF(D46="","",OFFSET(BDD!$F$1,MATCH('Activité 6'!D46,Nom,0),0))</f>
        <v/>
      </c>
      <c r="N46" s="116" t="str">
        <f ca="1">IF(D46="","",OFFSET(BDD!$G$1,MATCH('Activité 6'!D46,Nom,0),0))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6'!D46,Nom,0),0))</f>
        <v/>
      </c>
      <c r="Z46" s="238" t="str">
        <f ca="1">IF(D46="","",OFFSET(BDD!$I$1,MATCH('Activité 6'!D46,Nom,0),0))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6'!D47,Nom,0),0))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6'!D47,Nom,0),0))</f>
        <v/>
      </c>
      <c r="L47" s="7" t="str">
        <f ca="1">IF(D47="","",OFFSET(BDD!$E$1,MATCH('Activité 6'!D47,Nom,0),0))</f>
        <v/>
      </c>
      <c r="M47" s="7" t="str">
        <f ca="1">IF(D47="","",OFFSET(BDD!$F$1,MATCH('Activité 6'!D47,Nom,0),0))</f>
        <v/>
      </c>
      <c r="N47" s="116" t="str">
        <f ca="1">IF(D47="","",OFFSET(BDD!$G$1,MATCH('Activité 6'!D47,Nom,0),0))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6'!D47,Nom,0),0))</f>
        <v/>
      </c>
      <c r="Z47" s="238" t="str">
        <f ca="1">IF(D47="","",OFFSET(BDD!$I$1,MATCH('Activité 6'!D47,Nom,0),0))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6'!D48,Nom,0),0))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6'!D48,Nom,0),0))</f>
        <v/>
      </c>
      <c r="L48" s="7" t="str">
        <f ca="1">IF(D48="","",OFFSET(BDD!$E$1,MATCH('Activité 6'!D48,Nom,0),0))</f>
        <v/>
      </c>
      <c r="M48" s="7" t="str">
        <f ca="1">IF(D48="","",OFFSET(BDD!$F$1,MATCH('Activité 6'!D48,Nom,0),0))</f>
        <v/>
      </c>
      <c r="N48" s="116" t="str">
        <f ca="1">IF(D48="","",OFFSET(BDD!$G$1,MATCH('Activité 6'!D48,Nom,0),0))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6'!D48,Nom,0),0))</f>
        <v/>
      </c>
      <c r="Z48" s="238" t="str">
        <f ca="1">IF(D48="","",OFFSET(BDD!$I$1,MATCH('Activité 6'!D48,Nom,0),0))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6'!D49,Nom,0),0))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6'!D49,Nom,0),0))</f>
        <v/>
      </c>
      <c r="L49" s="7" t="str">
        <f ca="1">IF(D49="","",OFFSET(BDD!$E$1,MATCH('Activité 6'!D49,Nom,0),0))</f>
        <v/>
      </c>
      <c r="M49" s="7" t="str">
        <f ca="1">IF(D49="","",OFFSET(BDD!$F$1,MATCH('Activité 6'!D49,Nom,0),0))</f>
        <v/>
      </c>
      <c r="N49" s="116" t="str">
        <f ca="1">IF(D49="","",OFFSET(BDD!$G$1,MATCH('Activité 6'!D49,Nom,0),0))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6'!D49,Nom,0),0))</f>
        <v/>
      </c>
      <c r="Z49" s="238" t="str">
        <f ca="1">IF(D49="","",OFFSET(BDD!$I$1,MATCH('Activité 6'!D49,Nom,0),0))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6'!D50,Nom,0),0))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6'!D50,Nom,0),0))</f>
        <v/>
      </c>
      <c r="L50" s="7" t="str">
        <f ca="1">IF(D50="","",OFFSET(BDD!$E$1,MATCH('Activité 6'!D50,Nom,0),0))</f>
        <v/>
      </c>
      <c r="M50" s="7" t="str">
        <f ca="1">IF(D50="","",OFFSET(BDD!$F$1,MATCH('Activité 6'!D50,Nom,0),0))</f>
        <v/>
      </c>
      <c r="N50" s="116" t="str">
        <f ca="1">IF(D50="","",OFFSET(BDD!$G$1,MATCH('Activité 6'!D50,Nom,0),0))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6'!D50,Nom,0),0))</f>
        <v/>
      </c>
      <c r="Z50" s="238" t="str">
        <f ca="1">IF(D50="","",OFFSET(BDD!$I$1,MATCH('Activité 6'!D50,Nom,0),0))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6'!D51,Nom,0),0))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6'!D51,Nom,0),0))</f>
        <v/>
      </c>
      <c r="L51" s="7" t="str">
        <f ca="1">IF(D51="","",OFFSET(BDD!$E$1,MATCH('Activité 6'!D51,Nom,0),0))</f>
        <v/>
      </c>
      <c r="M51" s="7" t="str">
        <f ca="1">IF(D51="","",OFFSET(BDD!$F$1,MATCH('Activité 6'!D51,Nom,0),0))</f>
        <v/>
      </c>
      <c r="N51" s="116" t="str">
        <f ca="1">IF(D51="","",OFFSET(BDD!$G$1,MATCH('Activité 6'!D51,Nom,0),0))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6'!D51,Nom,0),0))</f>
        <v/>
      </c>
      <c r="Z51" s="238" t="str">
        <f ca="1">IF(D51="","",OFFSET(BDD!$I$1,MATCH('Activité 6'!D51,Nom,0),0))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6'!D52,Nom,0),0))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6'!D52,Nom,0),0))</f>
        <v/>
      </c>
      <c r="L52" s="7" t="str">
        <f ca="1">IF(D52="","",OFFSET(BDD!$E$1,MATCH('Activité 6'!D52,Nom,0),0))</f>
        <v/>
      </c>
      <c r="M52" s="7" t="str">
        <f ca="1">IF(D52="","",OFFSET(BDD!$F$1,MATCH('Activité 6'!D52,Nom,0),0))</f>
        <v/>
      </c>
      <c r="N52" s="116" t="str">
        <f ca="1">IF(D52="","",OFFSET(BDD!$G$1,MATCH('Activité 6'!D52,Nom,0),0))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6'!D52,Nom,0),0))</f>
        <v/>
      </c>
      <c r="Z52" s="238" t="str">
        <f ca="1">IF(D52="","",OFFSET(BDD!$I$1,MATCH('Activité 6'!D52,Nom,0),0))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6'!D53,Nom,0),0))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6'!D53,Nom,0),0))</f>
        <v/>
      </c>
      <c r="L53" s="7" t="str">
        <f ca="1">IF(D53="","",OFFSET(BDD!$E$1,MATCH('Activité 6'!D53,Nom,0),0))</f>
        <v/>
      </c>
      <c r="M53" s="7" t="str">
        <f ca="1">IF(D53="","",OFFSET(BDD!$F$1,MATCH('Activité 6'!D53,Nom,0),0))</f>
        <v/>
      </c>
      <c r="N53" s="116" t="str">
        <f ca="1">IF(D53="","",OFFSET(BDD!$G$1,MATCH('Activité 6'!D53,Nom,0),0))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6'!D53,Nom,0),0))</f>
        <v/>
      </c>
      <c r="Z53" s="238" t="str">
        <f ca="1">IF(D53="","",OFFSET(BDD!$I$1,MATCH('Activité 6'!D53,Nom,0),0))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6'!D54,Nom,0),0))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6'!D54,Nom,0),0))</f>
        <v/>
      </c>
      <c r="L54" s="7" t="str">
        <f ca="1">IF(D54="","",OFFSET(BDD!$E$1,MATCH('Activité 6'!D54,Nom,0),0))</f>
        <v/>
      </c>
      <c r="M54" s="7" t="str">
        <f ca="1">IF(D54="","",OFFSET(BDD!$F$1,MATCH('Activité 6'!D54,Nom,0),0))</f>
        <v/>
      </c>
      <c r="N54" s="116" t="str">
        <f ca="1">IF(D54="","",OFFSET(BDD!$G$1,MATCH('Activité 6'!D54,Nom,0),0))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6'!D54,Nom,0),0))</f>
        <v/>
      </c>
      <c r="Z54" s="238" t="str">
        <f ca="1">IF(D54="","",OFFSET(BDD!$I$1,MATCH('Activité 6'!D54,Nom,0),0))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6'!D55,Nom,0),0))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6'!D55,Nom,0),0))</f>
        <v/>
      </c>
      <c r="L55" s="7" t="str">
        <f ca="1">IF(D55="","",OFFSET(BDD!$E$1,MATCH('Activité 6'!D55,Nom,0),0))</f>
        <v/>
      </c>
      <c r="M55" s="7" t="str">
        <f ca="1">IF(D55="","",OFFSET(BDD!$F$1,MATCH('Activité 6'!D55,Nom,0),0))</f>
        <v/>
      </c>
      <c r="N55" s="116" t="str">
        <f ca="1">IF(D55="","",OFFSET(BDD!$G$1,MATCH('Activité 6'!D55,Nom,0),0))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6'!D55,Nom,0),0))</f>
        <v/>
      </c>
      <c r="Z55" s="238" t="str">
        <f ca="1">IF(D55="","",OFFSET(BDD!$I$1,MATCH('Activité 6'!D55,Nom,0),0))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6'!D56,Nom,0),0))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6'!D56,Nom,0),0))</f>
        <v/>
      </c>
      <c r="L56" s="7" t="str">
        <f ca="1">IF(D56="","",OFFSET(BDD!$E$1,MATCH('Activité 6'!D56,Nom,0),0))</f>
        <v/>
      </c>
      <c r="M56" s="7" t="str">
        <f ca="1">IF(D56="","",OFFSET(BDD!$F$1,MATCH('Activité 6'!D56,Nom,0),0))</f>
        <v/>
      </c>
      <c r="N56" s="116" t="str">
        <f ca="1">IF(D56="","",OFFSET(BDD!$G$1,MATCH('Activité 6'!D56,Nom,0),0))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6'!D56,Nom,0),0))</f>
        <v/>
      </c>
      <c r="Z56" s="238" t="str">
        <f ca="1">IF(D56="","",OFFSET(BDD!$I$1,MATCH('Activité 6'!D56,Nom,0),0))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6'!D57,Nom,0),0))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6'!D57,Nom,0),0))</f>
        <v/>
      </c>
      <c r="L57" s="7" t="str">
        <f ca="1">IF(D57="","",OFFSET(BDD!$E$1,MATCH('Activité 6'!D57,Nom,0),0))</f>
        <v/>
      </c>
      <c r="M57" s="7" t="str">
        <f ca="1">IF(D57="","",OFFSET(BDD!$F$1,MATCH('Activité 6'!D57,Nom,0),0))</f>
        <v/>
      </c>
      <c r="N57" s="116" t="str">
        <f ca="1">IF(D57="","",OFFSET(BDD!$G$1,MATCH('Activité 6'!D57,Nom,0),0))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6'!D57,Nom,0),0))</f>
        <v/>
      </c>
      <c r="Z57" s="238" t="str">
        <f ca="1">IF(D57="","",OFFSET(BDD!$I$1,MATCH('Activité 6'!D57,Nom,0),0))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6'!D58,Nom,0),0))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6'!D58,Nom,0),0))</f>
        <v/>
      </c>
      <c r="L58" s="7" t="str">
        <f ca="1">IF(D58="","",OFFSET(BDD!$E$1,MATCH('Activité 6'!D58,Nom,0),0))</f>
        <v/>
      </c>
      <c r="M58" s="7" t="str">
        <f ca="1">IF(D58="","",OFFSET(BDD!$F$1,MATCH('Activité 6'!D58,Nom,0),0))</f>
        <v/>
      </c>
      <c r="N58" s="116" t="str">
        <f ca="1">IF(D58="","",OFFSET(BDD!$G$1,MATCH('Activité 6'!D58,Nom,0),0))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6'!D58,Nom,0),0))</f>
        <v/>
      </c>
      <c r="Z58" s="238" t="str">
        <f ca="1">IF(D58="","",OFFSET(BDD!$I$1,MATCH('Activité 6'!D58,Nom,0),0))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6'!D59,Nom,0),0))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6'!D59,Nom,0),0))</f>
        <v/>
      </c>
      <c r="L59" s="7" t="str">
        <f ca="1">IF(D59="","",OFFSET(BDD!$E$1,MATCH('Activité 6'!D59,Nom,0),0))</f>
        <v/>
      </c>
      <c r="M59" s="7" t="str">
        <f ca="1">IF(D59="","",OFFSET(BDD!$F$1,MATCH('Activité 6'!D59,Nom,0),0))</f>
        <v/>
      </c>
      <c r="N59" s="116" t="str">
        <f ca="1">IF(D59="","",OFFSET(BDD!$G$1,MATCH('Activité 6'!D59,Nom,0),0))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6'!D59,Nom,0),0))</f>
        <v/>
      </c>
      <c r="Z59" s="238" t="str">
        <f ca="1">IF(D59="","",OFFSET(BDD!$I$1,MATCH('Activité 6'!D59,Nom,0),0))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6'!D60,Nom,0),0))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6'!D60,Nom,0),0))</f>
        <v/>
      </c>
      <c r="L60" s="7" t="str">
        <f ca="1">IF(D60="","",OFFSET(BDD!$E$1,MATCH('Activité 6'!D60,Nom,0),0))</f>
        <v/>
      </c>
      <c r="M60" s="7" t="str">
        <f ca="1">IF(D60="","",OFFSET(BDD!$F$1,MATCH('Activité 6'!D60,Nom,0),0))</f>
        <v/>
      </c>
      <c r="N60" s="116" t="str">
        <f ca="1">IF(D60="","",OFFSET(BDD!$G$1,MATCH('Activité 6'!D60,Nom,0),0))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6'!D60,Nom,0),0))</f>
        <v/>
      </c>
      <c r="Z60" s="238" t="str">
        <f ca="1">IF(D60="","",OFFSET(BDD!$I$1,MATCH('Activité 6'!D60,Nom,0),0))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6'!D61,Nom,0),0))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6'!D61,Nom,0),0))</f>
        <v/>
      </c>
      <c r="L61" s="7" t="str">
        <f ca="1">IF(D61="","",OFFSET(BDD!$E$1,MATCH('Activité 6'!D61,Nom,0),0))</f>
        <v/>
      </c>
      <c r="M61" s="7" t="str">
        <f ca="1">IF(D61="","",OFFSET(BDD!$F$1,MATCH('Activité 6'!D61,Nom,0),0))</f>
        <v/>
      </c>
      <c r="N61" s="116" t="str">
        <f ca="1">IF(D61="","",OFFSET(BDD!$G$1,MATCH('Activité 6'!D61,Nom,0),0))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6'!D61,Nom,0),0))</f>
        <v/>
      </c>
      <c r="Z61" s="238" t="str">
        <f ca="1">IF(D61="","",OFFSET(BDD!$I$1,MATCH('Activité 6'!D61,Nom,0),0))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6'!D62,Nom,0),0))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6'!D62,Nom,0),0))</f>
        <v/>
      </c>
      <c r="L62" s="7" t="str">
        <f ca="1">IF(D62="","",OFFSET(BDD!$E$1,MATCH('Activité 6'!D62,Nom,0),0))</f>
        <v/>
      </c>
      <c r="M62" s="7" t="str">
        <f ca="1">IF(D62="","",OFFSET(BDD!$F$1,MATCH('Activité 6'!D62,Nom,0),0))</f>
        <v/>
      </c>
      <c r="N62" s="116" t="str">
        <f ca="1">IF(D62="","",OFFSET(BDD!$G$1,MATCH('Activité 6'!D62,Nom,0),0))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6'!D62,Nom,0),0))</f>
        <v/>
      </c>
      <c r="Z62" s="238" t="str">
        <f ca="1">IF(D62="","",OFFSET(BDD!$I$1,MATCH('Activité 6'!D62,Nom,0),0))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6'!D63,Nom,0),0))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6'!D63,Nom,0),0))</f>
        <v/>
      </c>
      <c r="L63" s="7" t="str">
        <f ca="1">IF(D63="","",OFFSET(BDD!$E$1,MATCH('Activité 6'!D63,Nom,0),0))</f>
        <v/>
      </c>
      <c r="M63" s="7" t="str">
        <f ca="1">IF(D63="","",OFFSET(BDD!$F$1,MATCH('Activité 6'!D63,Nom,0),0))</f>
        <v/>
      </c>
      <c r="N63" s="116" t="str">
        <f ca="1">IF(D63="","",OFFSET(BDD!$G$1,MATCH('Activité 6'!D63,Nom,0),0))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6'!D63,Nom,0),0))</f>
        <v/>
      </c>
      <c r="Z63" s="238" t="str">
        <f ca="1">IF(D63="","",OFFSET(BDD!$I$1,MATCH('Activité 6'!D63,Nom,0),0))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6'!D64,Nom,0),0))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6'!D64,Nom,0),0))</f>
        <v/>
      </c>
      <c r="L64" s="7" t="str">
        <f ca="1">IF(D64="","",OFFSET(BDD!$E$1,MATCH('Activité 6'!D64,Nom,0),0))</f>
        <v/>
      </c>
      <c r="M64" s="7" t="str">
        <f ca="1">IF(D64="","",OFFSET(BDD!$F$1,MATCH('Activité 6'!D64,Nom,0),0))</f>
        <v/>
      </c>
      <c r="N64" s="116" t="str">
        <f ca="1">IF(D64="","",OFFSET(BDD!$G$1,MATCH('Activité 6'!D64,Nom,0),0))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6'!D64,Nom,0),0))</f>
        <v/>
      </c>
      <c r="Z64" s="238" t="str">
        <f ca="1">IF(D64="","",OFFSET(BDD!$I$1,MATCH('Activité 6'!D64,Nom,0),0))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6'!D65,Nom,0),0))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6'!D65,Nom,0),0))</f>
        <v/>
      </c>
      <c r="L65" s="7" t="str">
        <f ca="1">IF(D65="","",OFFSET(BDD!$E$1,MATCH('Activité 6'!D65,Nom,0),0))</f>
        <v/>
      </c>
      <c r="M65" s="7" t="str">
        <f ca="1">IF(D65="","",OFFSET(BDD!$F$1,MATCH('Activité 6'!D65,Nom,0),0))</f>
        <v/>
      </c>
      <c r="N65" s="116" t="str">
        <f ca="1">IF(D65="","",OFFSET(BDD!$G$1,MATCH('Activité 6'!D65,Nom,0),0))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6'!D65,Nom,0),0))</f>
        <v/>
      </c>
      <c r="Z65" s="238" t="str">
        <f ca="1">IF(D65="","",OFFSET(BDD!$I$1,MATCH('Activité 6'!D65,Nom,0),0))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6'!D66,Nom,0),0))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6'!D66,Nom,0),0))</f>
        <v/>
      </c>
      <c r="L66" s="7" t="str">
        <f ca="1">IF(D66="","",OFFSET(BDD!$E$1,MATCH('Activité 6'!D66,Nom,0),0))</f>
        <v/>
      </c>
      <c r="M66" s="7" t="str">
        <f ca="1">IF(D66="","",OFFSET(BDD!$F$1,MATCH('Activité 6'!D66,Nom,0),0))</f>
        <v/>
      </c>
      <c r="N66" s="116" t="str">
        <f ca="1">IF(D66="","",OFFSET(BDD!$G$1,MATCH('Activité 6'!D66,Nom,0),0))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6'!D66,Nom,0),0))</f>
        <v/>
      </c>
      <c r="Z66" s="238" t="str">
        <f ca="1">IF(D66="","",OFFSET(BDD!$I$1,MATCH('Activité 6'!D66,Nom,0),0))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6'!D67,Nom,0),0))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6'!D67,Nom,0),0))</f>
        <v/>
      </c>
      <c r="L67" s="7" t="str">
        <f ca="1">IF(D67="","",OFFSET(BDD!$E$1,MATCH('Activité 6'!D67,Nom,0),0))</f>
        <v/>
      </c>
      <c r="M67" s="7" t="str">
        <f ca="1">IF(D67="","",OFFSET(BDD!$F$1,MATCH('Activité 6'!D67,Nom,0),0))</f>
        <v/>
      </c>
      <c r="N67" s="116" t="str">
        <f ca="1">IF(D67="","",OFFSET(BDD!$G$1,MATCH('Activité 6'!D67,Nom,0),0))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6'!D67,Nom,0),0))</f>
        <v/>
      </c>
      <c r="Z67" s="238" t="str">
        <f ca="1">IF(D67="","",OFFSET(BDD!$I$1,MATCH('Activité 6'!D67,Nom,0),0))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6'!D68,Nom,0),0))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6'!D68,Nom,0),0))</f>
        <v/>
      </c>
      <c r="L68" s="7" t="str">
        <f ca="1">IF(D68="","",OFFSET(BDD!$E$1,MATCH('Activité 6'!D68,Nom,0),0))</f>
        <v/>
      </c>
      <c r="M68" s="7" t="str">
        <f ca="1">IF(D68="","",OFFSET(BDD!$F$1,MATCH('Activité 6'!D68,Nom,0),0))</f>
        <v/>
      </c>
      <c r="N68" s="116" t="str">
        <f ca="1">IF(D68="","",OFFSET(BDD!$G$1,MATCH('Activité 6'!D68,Nom,0),0))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6'!D68,Nom,0),0))</f>
        <v/>
      </c>
      <c r="Z68" s="238" t="str">
        <f ca="1">IF(D68="","",OFFSET(BDD!$I$1,MATCH('Activité 6'!D68,Nom,0),0))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6'!D69,Nom,0),0))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6'!D69,Nom,0),0))</f>
        <v/>
      </c>
      <c r="L69" s="7" t="str">
        <f ca="1">IF(D69="","",OFFSET(BDD!$E$1,MATCH('Activité 6'!D69,Nom,0),0))</f>
        <v/>
      </c>
      <c r="M69" s="7" t="str">
        <f ca="1">IF(D69="","",OFFSET(BDD!$F$1,MATCH('Activité 6'!D69,Nom,0),0))</f>
        <v/>
      </c>
      <c r="N69" s="116" t="str">
        <f ca="1">IF(D69="","",OFFSET(BDD!$G$1,MATCH('Activité 6'!D69,Nom,0),0))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6'!D69,Nom,0),0))</f>
        <v/>
      </c>
      <c r="Z69" s="238" t="str">
        <f ca="1">IF(D69="","",OFFSET(BDD!$I$1,MATCH('Activité 6'!D69,Nom,0),0))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6'!D70,Nom,0),0))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6'!D70,Nom,0),0))</f>
        <v/>
      </c>
      <c r="L70" s="7" t="str">
        <f ca="1">IF(D70="","",OFFSET(BDD!$E$1,MATCH('Activité 6'!D70,Nom,0),0))</f>
        <v/>
      </c>
      <c r="M70" s="7" t="str">
        <f ca="1">IF(D70="","",OFFSET(BDD!$F$1,MATCH('Activité 6'!D70,Nom,0),0))</f>
        <v/>
      </c>
      <c r="N70" s="116" t="str">
        <f ca="1">IF(D70="","",OFFSET(BDD!$G$1,MATCH('Activité 6'!D70,Nom,0),0))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6'!D70,Nom,0),0))</f>
        <v/>
      </c>
      <c r="Z70" s="238" t="str">
        <f ca="1">IF(D70="","",OFFSET(BDD!$I$1,MATCH('Activité 6'!D70,Nom,0),0))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6'!D71,Nom,0),0))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6'!D71,Nom,0),0))</f>
        <v/>
      </c>
      <c r="L71" s="7" t="str">
        <f ca="1">IF(D71="","",OFFSET(BDD!$E$1,MATCH('Activité 6'!D71,Nom,0),0))</f>
        <v/>
      </c>
      <c r="M71" s="7" t="str">
        <f ca="1">IF(D71="","",OFFSET(BDD!$F$1,MATCH('Activité 6'!D71,Nom,0),0))</f>
        <v/>
      </c>
      <c r="N71" s="116" t="str">
        <f ca="1">IF(D71="","",OFFSET(BDD!$G$1,MATCH('Activité 6'!D71,Nom,0),0))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6'!D71,Nom,0),0))</f>
        <v/>
      </c>
      <c r="Z71" s="238" t="str">
        <f ca="1">IF(D71="","",OFFSET(BDD!$I$1,MATCH('Activité 6'!D71,Nom,0),0))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6'!D72,Nom,0),0))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6'!D72,Nom,0),0))</f>
        <v/>
      </c>
      <c r="L72" s="7" t="str">
        <f ca="1">IF(D72="","",OFFSET(BDD!$E$1,MATCH('Activité 6'!D72,Nom,0),0))</f>
        <v/>
      </c>
      <c r="M72" s="7" t="str">
        <f ca="1">IF(D72="","",OFFSET(BDD!$F$1,MATCH('Activité 6'!D72,Nom,0),0))</f>
        <v/>
      </c>
      <c r="N72" s="116" t="str">
        <f ca="1">IF(D72="","",OFFSET(BDD!$G$1,MATCH('Activité 6'!D72,Nom,0),0))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6'!D72,Nom,0),0))</f>
        <v/>
      </c>
      <c r="Z72" s="238" t="str">
        <f ca="1">IF(D72="","",OFFSET(BDD!$I$1,MATCH('Activité 6'!D72,Nom,0),0))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6'!D73,Nom,0),0))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6'!D73,Nom,0),0))</f>
        <v/>
      </c>
      <c r="L73" s="7" t="str">
        <f ca="1">IF(D73="","",OFFSET(BDD!$E$1,MATCH('Activité 6'!D73,Nom,0),0))</f>
        <v/>
      </c>
      <c r="M73" s="7" t="str">
        <f ca="1">IF(D73="","",OFFSET(BDD!$F$1,MATCH('Activité 6'!D73,Nom,0),0))</f>
        <v/>
      </c>
      <c r="N73" s="116" t="str">
        <f ca="1">IF(D73="","",OFFSET(BDD!$G$1,MATCH('Activité 6'!D73,Nom,0),0))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6'!D73,Nom,0),0))</f>
        <v/>
      </c>
      <c r="Z73" s="238" t="str">
        <f ca="1">IF(D73="","",OFFSET(BDD!$I$1,MATCH('Activité 6'!D73,Nom,0),0))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6'!D74,Nom,0),0))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6'!D74,Nom,0),0))</f>
        <v/>
      </c>
      <c r="L74" s="7" t="str">
        <f ca="1">IF(D74="","",OFFSET(BDD!$E$1,MATCH('Activité 6'!D74,Nom,0),0))</f>
        <v/>
      </c>
      <c r="M74" s="7" t="str">
        <f ca="1">IF(D74="","",OFFSET(BDD!$F$1,MATCH('Activité 6'!D74,Nom,0),0))</f>
        <v/>
      </c>
      <c r="N74" s="116" t="str">
        <f ca="1">IF(D74="","",OFFSET(BDD!$G$1,MATCH('Activité 6'!D74,Nom,0),0))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6'!D74,Nom,0),0))</f>
        <v/>
      </c>
      <c r="Z74" s="238" t="str">
        <f ca="1">IF(D74="","",OFFSET(BDD!$I$1,MATCH('Activité 6'!D74,Nom,0),0))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6'!D75,Nom,0),0))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6'!D75,Nom,0),0))</f>
        <v/>
      </c>
      <c r="L75" s="7" t="str">
        <f ca="1">IF(D75="","",OFFSET(BDD!$E$1,MATCH('Activité 6'!D75,Nom,0),0))</f>
        <v/>
      </c>
      <c r="M75" s="7" t="str">
        <f ca="1">IF(D75="","",OFFSET(BDD!$F$1,MATCH('Activité 6'!D75,Nom,0),0))</f>
        <v/>
      </c>
      <c r="N75" s="116" t="str">
        <f ca="1">IF(D75="","",OFFSET(BDD!$G$1,MATCH('Activité 6'!D75,Nom,0),0))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6'!D75,Nom,0),0))</f>
        <v/>
      </c>
      <c r="Z75" s="238" t="str">
        <f ca="1">IF(D75="","",OFFSET(BDD!$I$1,MATCH('Activité 6'!D75,Nom,0),0))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6'!D76,Nom,0),0))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6'!D76,Nom,0),0))</f>
        <v/>
      </c>
      <c r="L76" s="7" t="str">
        <f ca="1">IF(D76="","",OFFSET(BDD!$E$1,MATCH('Activité 6'!D76,Nom,0),0))</f>
        <v/>
      </c>
      <c r="M76" s="7" t="str">
        <f ca="1">IF(D76="","",OFFSET(BDD!$F$1,MATCH('Activité 6'!D76,Nom,0),0))</f>
        <v/>
      </c>
      <c r="N76" s="116" t="str">
        <f ca="1">IF(D76="","",OFFSET(BDD!$G$1,MATCH('Activité 6'!D76,Nom,0),0))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6'!D76,Nom,0),0))</f>
        <v/>
      </c>
      <c r="Z76" s="238" t="str">
        <f ca="1">IF(D76="","",OFFSET(BDD!$I$1,MATCH('Activité 6'!D76,Nom,0),0))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6'!D77,Nom,0),0))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6'!D77,Nom,0),0))</f>
        <v/>
      </c>
      <c r="L77" s="7" t="str">
        <f ca="1">IF(D77="","",OFFSET(BDD!$E$1,MATCH('Activité 6'!D77,Nom,0),0))</f>
        <v/>
      </c>
      <c r="M77" s="7" t="str">
        <f ca="1">IF(D77="","",OFFSET(BDD!$F$1,MATCH('Activité 6'!D77,Nom,0),0))</f>
        <v/>
      </c>
      <c r="N77" s="116" t="str">
        <f ca="1">IF(D77="","",OFFSET(BDD!$G$1,MATCH('Activité 6'!D77,Nom,0),0))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6'!D77,Nom,0),0))</f>
        <v/>
      </c>
      <c r="Z77" s="238" t="str">
        <f ca="1">IF(D77="","",OFFSET(BDD!$I$1,MATCH('Activité 6'!D77,Nom,0),0))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6'!D78,Nom,0),0))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6'!D78,Nom,0),0))</f>
        <v/>
      </c>
      <c r="L78" s="7" t="str">
        <f ca="1">IF(D78="","",OFFSET(BDD!$E$1,MATCH('Activité 6'!D78,Nom,0),0))</f>
        <v/>
      </c>
      <c r="M78" s="7" t="str">
        <f ca="1">IF(D78="","",OFFSET(BDD!$F$1,MATCH('Activité 6'!D78,Nom,0),0))</f>
        <v/>
      </c>
      <c r="N78" s="116" t="str">
        <f ca="1">IF(D78="","",OFFSET(BDD!$G$1,MATCH('Activité 6'!D78,Nom,0),0))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6'!D78,Nom,0),0))</f>
        <v/>
      </c>
      <c r="Z78" s="238" t="str">
        <f ca="1">IF(D78="","",OFFSET(BDD!$I$1,MATCH('Activité 6'!D78,Nom,0),0))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6'!D79,Nom,0),0))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6'!D79,Nom,0),0))</f>
        <v/>
      </c>
      <c r="L79" s="278" t="str">
        <f ca="1">IF(D79="","",OFFSET(BDD!$E$1,MATCH('Activité 6'!D79,Nom,0),0))</f>
        <v/>
      </c>
      <c r="M79" s="278" t="str">
        <f ca="1">IF(D79="","",OFFSET(BDD!$F$1,MATCH('Activité 6'!D79,Nom,0),0))</f>
        <v/>
      </c>
      <c r="N79" s="289" t="str">
        <f ca="1">IF(D79="","",OFFSET(BDD!$G$1,MATCH('Activité 6'!D79,Nom,0),0))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6'!D79,Nom,0),0))</f>
        <v/>
      </c>
      <c r="Z79" s="305" t="str">
        <f ca="1">IF(D79="","",OFFSET(BDD!$I$1,MATCH('Activité 6'!D79,Nom,0),0))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7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7'!D20,Nom,0),0))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7'!D20,Nom,0),0))</f>
        <v/>
      </c>
      <c r="L20" s="7" t="str">
        <f ca="1">IF(D20="","",OFFSET(BDD!$E$1,MATCH('Activité 7'!D20,Nom,0),0))</f>
        <v/>
      </c>
      <c r="M20" s="7" t="str">
        <f ca="1">IF(D20="","",OFFSET(BDD!$F$1,MATCH('Activité 7'!D20,Nom,0),0))</f>
        <v/>
      </c>
      <c r="N20" s="116" t="str">
        <f ca="1">IF(D20="","",OFFSET(BDD!$G$1,MATCH('Activité 7'!D20,Nom,0),0))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7'!D20,Nom,0),0))</f>
        <v/>
      </c>
      <c r="Z20" s="238" t="str">
        <f ca="1">IF(D20="","",OFFSET(BDD!$I$1,MATCH('Activité 7'!D20,Nom,0),0))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7'!D21,Nom,0),0))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7'!D21,Nom,0),0))</f>
        <v/>
      </c>
      <c r="L21" s="7" t="str">
        <f ca="1">IF(D21="","",OFFSET(BDD!$E$1,MATCH('Activité 7'!D21,Nom,0),0))</f>
        <v/>
      </c>
      <c r="M21" s="7" t="str">
        <f ca="1">IF(D21="","",OFFSET(BDD!$F$1,MATCH('Activité 7'!D21,Nom,0),0))</f>
        <v/>
      </c>
      <c r="N21" s="116" t="str">
        <f ca="1">IF(D21="","",OFFSET(BDD!$G$1,MATCH('Activité 7'!D21,Nom,0),0))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7'!D21,Nom,0),0))</f>
        <v/>
      </c>
      <c r="Z21" s="238" t="str">
        <f ca="1">IF(D21="","",OFFSET(BDD!$I$1,MATCH('Activité 7'!D21,Nom,0),0))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7'!D22,Nom,0),0))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7'!D22,Nom,0),0))</f>
        <v/>
      </c>
      <c r="L22" s="7" t="str">
        <f ca="1">IF(D22="","",OFFSET(BDD!$E$1,MATCH('Activité 7'!D22,Nom,0),0))</f>
        <v/>
      </c>
      <c r="M22" s="7" t="str">
        <f ca="1">IF(D22="","",OFFSET(BDD!$F$1,MATCH('Activité 7'!D22,Nom,0),0))</f>
        <v/>
      </c>
      <c r="N22" s="116" t="str">
        <f ca="1">IF(D22="","",OFFSET(BDD!$G$1,MATCH('Activité 7'!D22,Nom,0),0))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7'!D22,Nom,0),0))</f>
        <v/>
      </c>
      <c r="Z22" s="238" t="str">
        <f ca="1">IF(D22="","",OFFSET(BDD!$I$1,MATCH('Activité 7'!D22,Nom,0),0))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7'!D23,Nom,0),0))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7'!D23,Nom,0),0))</f>
        <v/>
      </c>
      <c r="L23" s="7" t="str">
        <f ca="1">IF(D23="","",OFFSET(BDD!$E$1,MATCH('Activité 7'!D23,Nom,0),0))</f>
        <v/>
      </c>
      <c r="M23" s="7" t="str">
        <f ca="1">IF(D23="","",OFFSET(BDD!$F$1,MATCH('Activité 7'!D23,Nom,0),0))</f>
        <v/>
      </c>
      <c r="N23" s="116" t="str">
        <f ca="1">IF(D23="","",OFFSET(BDD!$G$1,MATCH('Activité 7'!D23,Nom,0),0))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7'!D23,Nom,0),0))</f>
        <v/>
      </c>
      <c r="Z23" s="238" t="str">
        <f ca="1">IF(D23="","",OFFSET(BDD!$I$1,MATCH('Activité 7'!D23,Nom,0),0))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7'!D24,Nom,0),0))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7'!D24,Nom,0),0))</f>
        <v/>
      </c>
      <c r="L24" s="7" t="str">
        <f ca="1">IF(D24="","",OFFSET(BDD!$E$1,MATCH('Activité 7'!D24,Nom,0),0))</f>
        <v/>
      </c>
      <c r="M24" s="7" t="str">
        <f ca="1">IF(D24="","",OFFSET(BDD!$F$1,MATCH('Activité 7'!D24,Nom,0),0))</f>
        <v/>
      </c>
      <c r="N24" s="116" t="str">
        <f ca="1">IF(D24="","",OFFSET(BDD!$G$1,MATCH('Activité 7'!D24,Nom,0),0))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7'!D24,Nom,0),0))</f>
        <v/>
      </c>
      <c r="Z24" s="238" t="str">
        <f ca="1">IF(D24="","",OFFSET(BDD!$I$1,MATCH('Activité 7'!D24,Nom,0),0))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7'!D25,Nom,0),0))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7'!D25,Nom,0),0))</f>
        <v/>
      </c>
      <c r="L25" s="7" t="str">
        <f ca="1">IF(D25="","",OFFSET(BDD!$E$1,MATCH('Activité 7'!D25,Nom,0),0))</f>
        <v/>
      </c>
      <c r="M25" s="7" t="str">
        <f ca="1">IF(D25="","",OFFSET(BDD!$F$1,MATCH('Activité 7'!D25,Nom,0),0))</f>
        <v/>
      </c>
      <c r="N25" s="116" t="str">
        <f ca="1">IF(D25="","",OFFSET(BDD!$G$1,MATCH('Activité 7'!D25,Nom,0),0))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7'!D25,Nom,0),0))</f>
        <v/>
      </c>
      <c r="Z25" s="238" t="str">
        <f ca="1">IF(D25="","",OFFSET(BDD!$I$1,MATCH('Activité 7'!D25,Nom,0),0))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7'!D26,Nom,0),0))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7'!D26,Nom,0),0))</f>
        <v/>
      </c>
      <c r="L26" s="7" t="str">
        <f ca="1">IF(D26="","",OFFSET(BDD!$E$1,MATCH('Activité 7'!D26,Nom,0),0))</f>
        <v/>
      </c>
      <c r="M26" s="7" t="str">
        <f ca="1">IF(D26="","",OFFSET(BDD!$F$1,MATCH('Activité 7'!D26,Nom,0),0))</f>
        <v/>
      </c>
      <c r="N26" s="116" t="str">
        <f ca="1">IF(D26="","",OFFSET(BDD!$G$1,MATCH('Activité 7'!D26,Nom,0),0))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7'!D26,Nom,0),0))</f>
        <v/>
      </c>
      <c r="Z26" s="238" t="str">
        <f ca="1">IF(D26="","",OFFSET(BDD!$I$1,MATCH('Activité 7'!D26,Nom,0),0))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7'!D27,Nom,0),0))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7'!D27,Nom,0),0))</f>
        <v/>
      </c>
      <c r="L27" s="7" t="str">
        <f ca="1">IF(D27="","",OFFSET(BDD!$E$1,MATCH('Activité 7'!D27,Nom,0),0))</f>
        <v/>
      </c>
      <c r="M27" s="7" t="str">
        <f ca="1">IF(D27="","",OFFSET(BDD!$F$1,MATCH('Activité 7'!D27,Nom,0),0))</f>
        <v/>
      </c>
      <c r="N27" s="116" t="str">
        <f ca="1">IF(D27="","",OFFSET(BDD!$G$1,MATCH('Activité 7'!D27,Nom,0),0))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7'!D27,Nom,0),0))</f>
        <v/>
      </c>
      <c r="Z27" s="238" t="str">
        <f ca="1">IF(D27="","",OFFSET(BDD!$I$1,MATCH('Activité 7'!D27,Nom,0),0))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7'!D28,Nom,0),0))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7'!D28,Nom,0),0))</f>
        <v/>
      </c>
      <c r="L28" s="7" t="str">
        <f ca="1">IF(D28="","",OFFSET(BDD!$E$1,MATCH('Activité 7'!D28,Nom,0),0))</f>
        <v/>
      </c>
      <c r="M28" s="7" t="str">
        <f ca="1">IF(D28="","",OFFSET(BDD!$F$1,MATCH('Activité 7'!D28,Nom,0),0))</f>
        <v/>
      </c>
      <c r="N28" s="116" t="str">
        <f ca="1">IF(D28="","",OFFSET(BDD!$G$1,MATCH('Activité 7'!D28,Nom,0),0))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7'!D28,Nom,0),0))</f>
        <v/>
      </c>
      <c r="Z28" s="238" t="str">
        <f ca="1">IF(D28="","",OFFSET(BDD!$I$1,MATCH('Activité 7'!D28,Nom,0),0))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7'!D29,Nom,0),0))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7'!D29,Nom,0),0))</f>
        <v/>
      </c>
      <c r="L29" s="7" t="str">
        <f ca="1">IF(D29="","",OFFSET(BDD!$E$1,MATCH('Activité 7'!D29,Nom,0),0))</f>
        <v/>
      </c>
      <c r="M29" s="7" t="str">
        <f ca="1">IF(D29="","",OFFSET(BDD!$F$1,MATCH('Activité 7'!D29,Nom,0),0))</f>
        <v/>
      </c>
      <c r="N29" s="116" t="str">
        <f ca="1">IF(D29="","",OFFSET(BDD!$G$1,MATCH('Activité 7'!D29,Nom,0),0))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7'!D29,Nom,0),0))</f>
        <v/>
      </c>
      <c r="Z29" s="238" t="str">
        <f ca="1">IF(D29="","",OFFSET(BDD!$I$1,MATCH('Activité 7'!D29,Nom,0),0))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7'!D30,Nom,0),0))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7'!D30,Nom,0),0))</f>
        <v/>
      </c>
      <c r="L30" s="7" t="str">
        <f ca="1">IF(D30="","",OFFSET(BDD!$E$1,MATCH('Activité 7'!D30,Nom,0),0))</f>
        <v/>
      </c>
      <c r="M30" s="7" t="str">
        <f ca="1">IF(D30="","",OFFSET(BDD!$F$1,MATCH('Activité 7'!D30,Nom,0),0))</f>
        <v/>
      </c>
      <c r="N30" s="116" t="str">
        <f ca="1">IF(D30="","",OFFSET(BDD!$G$1,MATCH('Activité 7'!D30,Nom,0),0))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7'!D30,Nom,0),0))</f>
        <v/>
      </c>
      <c r="Z30" s="238" t="str">
        <f ca="1">IF(D30="","",OFFSET(BDD!$I$1,MATCH('Activité 7'!D30,Nom,0),0))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7'!D31,Nom,0),0))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7'!D31,Nom,0),0))</f>
        <v/>
      </c>
      <c r="L31" s="7" t="str">
        <f ca="1">IF(D31="","",OFFSET(BDD!$E$1,MATCH('Activité 7'!D31,Nom,0),0))</f>
        <v/>
      </c>
      <c r="M31" s="7" t="str">
        <f ca="1">IF(D31="","",OFFSET(BDD!$F$1,MATCH('Activité 7'!D31,Nom,0),0))</f>
        <v/>
      </c>
      <c r="N31" s="116" t="str">
        <f ca="1">IF(D31="","",OFFSET(BDD!$G$1,MATCH('Activité 7'!D31,Nom,0),0))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7'!D31,Nom,0),0))</f>
        <v/>
      </c>
      <c r="Z31" s="238" t="str">
        <f ca="1">IF(D31="","",OFFSET(BDD!$I$1,MATCH('Activité 7'!D31,Nom,0),0))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7'!D32,Nom,0),0))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7'!D32,Nom,0),0))</f>
        <v/>
      </c>
      <c r="L32" s="7" t="str">
        <f ca="1">IF(D32="","",OFFSET(BDD!$E$1,MATCH('Activité 7'!D32,Nom,0),0))</f>
        <v/>
      </c>
      <c r="M32" s="7" t="str">
        <f ca="1">IF(D32="","",OFFSET(BDD!$F$1,MATCH('Activité 7'!D32,Nom,0),0))</f>
        <v/>
      </c>
      <c r="N32" s="116" t="str">
        <f ca="1">IF(D32="","",OFFSET(BDD!$G$1,MATCH('Activité 7'!D32,Nom,0),0))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7'!D32,Nom,0),0))</f>
        <v/>
      </c>
      <c r="Z32" s="238" t="str">
        <f ca="1">IF(D32="","",OFFSET(BDD!$I$1,MATCH('Activité 7'!D32,Nom,0),0))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7'!D33,Nom,0),0))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7'!D33,Nom,0),0))</f>
        <v/>
      </c>
      <c r="L33" s="7" t="str">
        <f ca="1">IF(D33="","",OFFSET(BDD!$E$1,MATCH('Activité 7'!D33,Nom,0),0))</f>
        <v/>
      </c>
      <c r="M33" s="7" t="str">
        <f ca="1">IF(D33="","",OFFSET(BDD!$F$1,MATCH('Activité 7'!D33,Nom,0),0))</f>
        <v/>
      </c>
      <c r="N33" s="116" t="str">
        <f ca="1">IF(D33="","",OFFSET(BDD!$G$1,MATCH('Activité 7'!D33,Nom,0),0))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7'!D33,Nom,0),0))</f>
        <v/>
      </c>
      <c r="Z33" s="238" t="str">
        <f ca="1">IF(D33="","",OFFSET(BDD!$I$1,MATCH('Activité 7'!D33,Nom,0),0))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7'!D34,Nom,0),0))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7'!D34,Nom,0),0))</f>
        <v/>
      </c>
      <c r="L34" s="7" t="str">
        <f ca="1">IF(D34="","",OFFSET(BDD!$E$1,MATCH('Activité 7'!D34,Nom,0),0))</f>
        <v/>
      </c>
      <c r="M34" s="7" t="str">
        <f ca="1">IF(D34="","",OFFSET(BDD!$F$1,MATCH('Activité 7'!D34,Nom,0),0))</f>
        <v/>
      </c>
      <c r="N34" s="116" t="str">
        <f ca="1">IF(D34="","",OFFSET(BDD!$G$1,MATCH('Activité 7'!D34,Nom,0),0))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7'!D34,Nom,0),0))</f>
        <v/>
      </c>
      <c r="Z34" s="238" t="str">
        <f ca="1">IF(D34="","",OFFSET(BDD!$I$1,MATCH('Activité 7'!D34,Nom,0),0))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7'!D35,Nom,0),0))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7'!D35,Nom,0),0))</f>
        <v/>
      </c>
      <c r="L35" s="7" t="str">
        <f ca="1">IF(D35="","",OFFSET(BDD!$E$1,MATCH('Activité 7'!D35,Nom,0),0))</f>
        <v/>
      </c>
      <c r="M35" s="7" t="str">
        <f ca="1">IF(D35="","",OFFSET(BDD!$F$1,MATCH('Activité 7'!D35,Nom,0),0))</f>
        <v/>
      </c>
      <c r="N35" s="116" t="str">
        <f ca="1">IF(D35="","",OFFSET(BDD!$G$1,MATCH('Activité 7'!D35,Nom,0),0))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7'!D35,Nom,0),0))</f>
        <v/>
      </c>
      <c r="Z35" s="238" t="str">
        <f ca="1">IF(D35="","",OFFSET(BDD!$I$1,MATCH('Activité 7'!D35,Nom,0),0))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7'!D36,Nom,0),0))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7'!D36,Nom,0),0))</f>
        <v/>
      </c>
      <c r="L36" s="7" t="str">
        <f ca="1">IF(D36="","",OFFSET(BDD!$E$1,MATCH('Activité 7'!D36,Nom,0),0))</f>
        <v/>
      </c>
      <c r="M36" s="7" t="str">
        <f ca="1">IF(D36="","",OFFSET(BDD!$F$1,MATCH('Activité 7'!D36,Nom,0),0))</f>
        <v/>
      </c>
      <c r="N36" s="116" t="str">
        <f ca="1">IF(D36="","",OFFSET(BDD!$G$1,MATCH('Activité 7'!D36,Nom,0),0))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7'!D36,Nom,0),0))</f>
        <v/>
      </c>
      <c r="Z36" s="238" t="str">
        <f ca="1">IF(D36="","",OFFSET(BDD!$I$1,MATCH('Activité 7'!D36,Nom,0),0))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7'!D37,Nom,0),0))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7'!D37,Nom,0),0))</f>
        <v/>
      </c>
      <c r="L37" s="7" t="str">
        <f ca="1">IF(D37="","",OFFSET(BDD!$E$1,MATCH('Activité 7'!D37,Nom,0),0))</f>
        <v/>
      </c>
      <c r="M37" s="7" t="str">
        <f ca="1">IF(D37="","",OFFSET(BDD!$F$1,MATCH('Activité 7'!D37,Nom,0),0))</f>
        <v/>
      </c>
      <c r="N37" s="116" t="str">
        <f ca="1">IF(D37="","",OFFSET(BDD!$G$1,MATCH('Activité 7'!D37,Nom,0),0))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7'!D37,Nom,0),0))</f>
        <v/>
      </c>
      <c r="Z37" s="238" t="str">
        <f ca="1">IF(D37="","",OFFSET(BDD!$I$1,MATCH('Activité 7'!D37,Nom,0),0))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7'!D38,Nom,0),0))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7'!D38,Nom,0),0))</f>
        <v/>
      </c>
      <c r="L38" s="7" t="str">
        <f ca="1">IF(D38="","",OFFSET(BDD!$E$1,MATCH('Activité 7'!D38,Nom,0),0))</f>
        <v/>
      </c>
      <c r="M38" s="7" t="str">
        <f ca="1">IF(D38="","",OFFSET(BDD!$F$1,MATCH('Activité 7'!D38,Nom,0),0))</f>
        <v/>
      </c>
      <c r="N38" s="116" t="str">
        <f ca="1">IF(D38="","",OFFSET(BDD!$G$1,MATCH('Activité 7'!D38,Nom,0),0))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7'!D38,Nom,0),0))</f>
        <v/>
      </c>
      <c r="Z38" s="238" t="str">
        <f ca="1">IF(D38="","",OFFSET(BDD!$I$1,MATCH('Activité 7'!D38,Nom,0),0))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7'!D39,Nom,0),0))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7'!D39,Nom,0),0))</f>
        <v/>
      </c>
      <c r="L39" s="7" t="str">
        <f ca="1">IF(D39="","",OFFSET(BDD!$E$1,MATCH('Activité 7'!D39,Nom,0),0))</f>
        <v/>
      </c>
      <c r="M39" s="7" t="str">
        <f ca="1">IF(D39="","",OFFSET(BDD!$F$1,MATCH('Activité 7'!D39,Nom,0),0))</f>
        <v/>
      </c>
      <c r="N39" s="116" t="str">
        <f ca="1">IF(D39="","",OFFSET(BDD!$G$1,MATCH('Activité 7'!D39,Nom,0),0))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7'!D39,Nom,0),0))</f>
        <v/>
      </c>
      <c r="Z39" s="238" t="str">
        <f ca="1">IF(D39="","",OFFSET(BDD!$I$1,MATCH('Activité 7'!D39,Nom,0),0))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7'!D40,Nom,0),0))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7'!D40,Nom,0),0))</f>
        <v/>
      </c>
      <c r="L40" s="7" t="str">
        <f ca="1">IF(D40="","",OFFSET(BDD!$E$1,MATCH('Activité 7'!D40,Nom,0),0))</f>
        <v/>
      </c>
      <c r="M40" s="7" t="str">
        <f ca="1">IF(D40="","",OFFSET(BDD!$F$1,MATCH('Activité 7'!D40,Nom,0),0))</f>
        <v/>
      </c>
      <c r="N40" s="116" t="str">
        <f ca="1">IF(D40="","",OFFSET(BDD!$G$1,MATCH('Activité 7'!D40,Nom,0),0))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7'!D40,Nom,0),0))</f>
        <v/>
      </c>
      <c r="Z40" s="238" t="str">
        <f ca="1">IF(D40="","",OFFSET(BDD!$I$1,MATCH('Activité 7'!D40,Nom,0),0))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7'!D41,Nom,0),0))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7'!D41,Nom,0),0))</f>
        <v/>
      </c>
      <c r="L41" s="7" t="str">
        <f ca="1">IF(D41="","",OFFSET(BDD!$E$1,MATCH('Activité 7'!D41,Nom,0),0))</f>
        <v/>
      </c>
      <c r="M41" s="7" t="str">
        <f ca="1">IF(D41="","",OFFSET(BDD!$F$1,MATCH('Activité 7'!D41,Nom,0),0))</f>
        <v/>
      </c>
      <c r="N41" s="116" t="str">
        <f ca="1">IF(D41="","",OFFSET(BDD!$G$1,MATCH('Activité 7'!D41,Nom,0),0))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7'!D41,Nom,0),0))</f>
        <v/>
      </c>
      <c r="Z41" s="238" t="str">
        <f ca="1">IF(D41="","",OFFSET(BDD!$I$1,MATCH('Activité 7'!D41,Nom,0),0))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7'!D42,Nom,0),0))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7'!D42,Nom,0),0))</f>
        <v/>
      </c>
      <c r="L42" s="7" t="str">
        <f ca="1">IF(D42="","",OFFSET(BDD!$E$1,MATCH('Activité 7'!D42,Nom,0),0))</f>
        <v/>
      </c>
      <c r="M42" s="7" t="str">
        <f ca="1">IF(D42="","",OFFSET(BDD!$F$1,MATCH('Activité 7'!D42,Nom,0),0))</f>
        <v/>
      </c>
      <c r="N42" s="116" t="str">
        <f ca="1">IF(D42="","",OFFSET(BDD!$G$1,MATCH('Activité 7'!D42,Nom,0),0))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7'!D42,Nom,0),0))</f>
        <v/>
      </c>
      <c r="Z42" s="238" t="str">
        <f ca="1">IF(D42="","",OFFSET(BDD!$I$1,MATCH('Activité 7'!D42,Nom,0),0))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7'!D43,Nom,0),0))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7'!D43,Nom,0),0))</f>
        <v/>
      </c>
      <c r="L43" s="7" t="str">
        <f ca="1">IF(D43="","",OFFSET(BDD!$E$1,MATCH('Activité 7'!D43,Nom,0),0))</f>
        <v/>
      </c>
      <c r="M43" s="7" t="str">
        <f ca="1">IF(D43="","",OFFSET(BDD!$F$1,MATCH('Activité 7'!D43,Nom,0),0))</f>
        <v/>
      </c>
      <c r="N43" s="116" t="str">
        <f ca="1">IF(D43="","",OFFSET(BDD!$G$1,MATCH('Activité 7'!D43,Nom,0),0))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7'!D43,Nom,0),0))</f>
        <v/>
      </c>
      <c r="Z43" s="238" t="str">
        <f ca="1">IF(D43="","",OFFSET(BDD!$I$1,MATCH('Activité 7'!D43,Nom,0),0))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7'!D44,Nom,0),0))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7'!D44,Nom,0),0))</f>
        <v/>
      </c>
      <c r="L44" s="7" t="str">
        <f ca="1">IF(D44="","",OFFSET(BDD!$E$1,MATCH('Activité 7'!D44,Nom,0),0))</f>
        <v/>
      </c>
      <c r="M44" s="7" t="str">
        <f ca="1">IF(D44="","",OFFSET(BDD!$F$1,MATCH('Activité 7'!D44,Nom,0),0))</f>
        <v/>
      </c>
      <c r="N44" s="116" t="str">
        <f ca="1">IF(D44="","",OFFSET(BDD!$G$1,MATCH('Activité 7'!D44,Nom,0),0))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7'!D44,Nom,0),0))</f>
        <v/>
      </c>
      <c r="Z44" s="238" t="str">
        <f ca="1">IF(D44="","",OFFSET(BDD!$I$1,MATCH('Activité 7'!D44,Nom,0),0))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7'!D45,Nom,0),0))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7'!D45,Nom,0),0))</f>
        <v/>
      </c>
      <c r="L45" s="7" t="str">
        <f ca="1">IF(D45="","",OFFSET(BDD!$E$1,MATCH('Activité 7'!D45,Nom,0),0))</f>
        <v/>
      </c>
      <c r="M45" s="7" t="str">
        <f ca="1">IF(D45="","",OFFSET(BDD!$F$1,MATCH('Activité 7'!D45,Nom,0),0))</f>
        <v/>
      </c>
      <c r="N45" s="116" t="str">
        <f ca="1">IF(D45="","",OFFSET(BDD!$G$1,MATCH('Activité 7'!D45,Nom,0),0))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7'!D45,Nom,0),0))</f>
        <v/>
      </c>
      <c r="Z45" s="238" t="str">
        <f ca="1">IF(D45="","",OFFSET(BDD!$I$1,MATCH('Activité 7'!D45,Nom,0),0))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7'!D46,Nom,0),0))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7'!D46,Nom,0),0))</f>
        <v/>
      </c>
      <c r="L46" s="7" t="str">
        <f ca="1">IF(D46="","",OFFSET(BDD!$E$1,MATCH('Activité 7'!D46,Nom,0),0))</f>
        <v/>
      </c>
      <c r="M46" s="7" t="str">
        <f ca="1">IF(D46="","",OFFSET(BDD!$F$1,MATCH('Activité 7'!D46,Nom,0),0))</f>
        <v/>
      </c>
      <c r="N46" s="116" t="str">
        <f ca="1">IF(D46="","",OFFSET(BDD!$G$1,MATCH('Activité 7'!D46,Nom,0),0))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7'!D46,Nom,0),0))</f>
        <v/>
      </c>
      <c r="Z46" s="238" t="str">
        <f ca="1">IF(D46="","",OFFSET(BDD!$I$1,MATCH('Activité 7'!D46,Nom,0),0))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7'!D47,Nom,0),0))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7'!D47,Nom,0),0))</f>
        <v/>
      </c>
      <c r="L47" s="7" t="str">
        <f ca="1">IF(D47="","",OFFSET(BDD!$E$1,MATCH('Activité 7'!D47,Nom,0),0))</f>
        <v/>
      </c>
      <c r="M47" s="7" t="str">
        <f ca="1">IF(D47="","",OFFSET(BDD!$F$1,MATCH('Activité 7'!D47,Nom,0),0))</f>
        <v/>
      </c>
      <c r="N47" s="116" t="str">
        <f ca="1">IF(D47="","",OFFSET(BDD!$G$1,MATCH('Activité 7'!D47,Nom,0),0))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7'!D47,Nom,0),0))</f>
        <v/>
      </c>
      <c r="Z47" s="238" t="str">
        <f ca="1">IF(D47="","",OFFSET(BDD!$I$1,MATCH('Activité 7'!D47,Nom,0),0))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7'!D48,Nom,0),0))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7'!D48,Nom,0),0))</f>
        <v/>
      </c>
      <c r="L48" s="7" t="str">
        <f ca="1">IF(D48="","",OFFSET(BDD!$E$1,MATCH('Activité 7'!D48,Nom,0),0))</f>
        <v/>
      </c>
      <c r="M48" s="7" t="str">
        <f ca="1">IF(D48="","",OFFSET(BDD!$F$1,MATCH('Activité 7'!D48,Nom,0),0))</f>
        <v/>
      </c>
      <c r="N48" s="116" t="str">
        <f ca="1">IF(D48="","",OFFSET(BDD!$G$1,MATCH('Activité 7'!D48,Nom,0),0))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7'!D48,Nom,0),0))</f>
        <v/>
      </c>
      <c r="Z48" s="238" t="str">
        <f ca="1">IF(D48="","",OFFSET(BDD!$I$1,MATCH('Activité 7'!D48,Nom,0),0))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7'!D49,Nom,0),0))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7'!D49,Nom,0),0))</f>
        <v/>
      </c>
      <c r="L49" s="7" t="str">
        <f ca="1">IF(D49="","",OFFSET(BDD!$E$1,MATCH('Activité 7'!D49,Nom,0),0))</f>
        <v/>
      </c>
      <c r="M49" s="7" t="str">
        <f ca="1">IF(D49="","",OFFSET(BDD!$F$1,MATCH('Activité 7'!D49,Nom,0),0))</f>
        <v/>
      </c>
      <c r="N49" s="116" t="str">
        <f ca="1">IF(D49="","",OFFSET(BDD!$G$1,MATCH('Activité 7'!D49,Nom,0),0))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7'!D49,Nom,0),0))</f>
        <v/>
      </c>
      <c r="Z49" s="238" t="str">
        <f ca="1">IF(D49="","",OFFSET(BDD!$I$1,MATCH('Activité 7'!D49,Nom,0),0))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7'!D50,Nom,0),0))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7'!D50,Nom,0),0))</f>
        <v/>
      </c>
      <c r="L50" s="7" t="str">
        <f ca="1">IF(D50="","",OFFSET(BDD!$E$1,MATCH('Activité 7'!D50,Nom,0),0))</f>
        <v/>
      </c>
      <c r="M50" s="7" t="str">
        <f ca="1">IF(D50="","",OFFSET(BDD!$F$1,MATCH('Activité 7'!D50,Nom,0),0))</f>
        <v/>
      </c>
      <c r="N50" s="116" t="str">
        <f ca="1">IF(D50="","",OFFSET(BDD!$G$1,MATCH('Activité 7'!D50,Nom,0),0))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7'!D50,Nom,0),0))</f>
        <v/>
      </c>
      <c r="Z50" s="238" t="str">
        <f ca="1">IF(D50="","",OFFSET(BDD!$I$1,MATCH('Activité 7'!D50,Nom,0),0))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7'!D51,Nom,0),0))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7'!D51,Nom,0),0))</f>
        <v/>
      </c>
      <c r="L51" s="7" t="str">
        <f ca="1">IF(D51="","",OFFSET(BDD!$E$1,MATCH('Activité 7'!D51,Nom,0),0))</f>
        <v/>
      </c>
      <c r="M51" s="7" t="str">
        <f ca="1">IF(D51="","",OFFSET(BDD!$F$1,MATCH('Activité 7'!D51,Nom,0),0))</f>
        <v/>
      </c>
      <c r="N51" s="116" t="str">
        <f ca="1">IF(D51="","",OFFSET(BDD!$G$1,MATCH('Activité 7'!D51,Nom,0),0))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7'!D51,Nom,0),0))</f>
        <v/>
      </c>
      <c r="Z51" s="238" t="str">
        <f ca="1">IF(D51="","",OFFSET(BDD!$I$1,MATCH('Activité 7'!D51,Nom,0),0))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7'!D52,Nom,0),0))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7'!D52,Nom,0),0))</f>
        <v/>
      </c>
      <c r="L52" s="7" t="str">
        <f ca="1">IF(D52="","",OFFSET(BDD!$E$1,MATCH('Activité 7'!D52,Nom,0),0))</f>
        <v/>
      </c>
      <c r="M52" s="7" t="str">
        <f ca="1">IF(D52="","",OFFSET(BDD!$F$1,MATCH('Activité 7'!D52,Nom,0),0))</f>
        <v/>
      </c>
      <c r="N52" s="116" t="str">
        <f ca="1">IF(D52="","",OFFSET(BDD!$G$1,MATCH('Activité 7'!D52,Nom,0),0))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7'!D52,Nom,0),0))</f>
        <v/>
      </c>
      <c r="Z52" s="238" t="str">
        <f ca="1">IF(D52="","",OFFSET(BDD!$I$1,MATCH('Activité 7'!D52,Nom,0),0))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7'!D53,Nom,0),0))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7'!D53,Nom,0),0))</f>
        <v/>
      </c>
      <c r="L53" s="7" t="str">
        <f ca="1">IF(D53="","",OFFSET(BDD!$E$1,MATCH('Activité 7'!D53,Nom,0),0))</f>
        <v/>
      </c>
      <c r="M53" s="7" t="str">
        <f ca="1">IF(D53="","",OFFSET(BDD!$F$1,MATCH('Activité 7'!D53,Nom,0),0))</f>
        <v/>
      </c>
      <c r="N53" s="116" t="str">
        <f ca="1">IF(D53="","",OFFSET(BDD!$G$1,MATCH('Activité 7'!D53,Nom,0),0))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7'!D53,Nom,0),0))</f>
        <v/>
      </c>
      <c r="Z53" s="238" t="str">
        <f ca="1">IF(D53="","",OFFSET(BDD!$I$1,MATCH('Activité 7'!D53,Nom,0),0))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7'!D54,Nom,0),0))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7'!D54,Nom,0),0))</f>
        <v/>
      </c>
      <c r="L54" s="7" t="str">
        <f ca="1">IF(D54="","",OFFSET(BDD!$E$1,MATCH('Activité 7'!D54,Nom,0),0))</f>
        <v/>
      </c>
      <c r="M54" s="7" t="str">
        <f ca="1">IF(D54="","",OFFSET(BDD!$F$1,MATCH('Activité 7'!D54,Nom,0),0))</f>
        <v/>
      </c>
      <c r="N54" s="116" t="str">
        <f ca="1">IF(D54="","",OFFSET(BDD!$G$1,MATCH('Activité 7'!D54,Nom,0),0))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7'!D54,Nom,0),0))</f>
        <v/>
      </c>
      <c r="Z54" s="238" t="str">
        <f ca="1">IF(D54="","",OFFSET(BDD!$I$1,MATCH('Activité 7'!D54,Nom,0),0))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7'!D55,Nom,0),0))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7'!D55,Nom,0),0))</f>
        <v/>
      </c>
      <c r="L55" s="7" t="str">
        <f ca="1">IF(D55="","",OFFSET(BDD!$E$1,MATCH('Activité 7'!D55,Nom,0),0))</f>
        <v/>
      </c>
      <c r="M55" s="7" t="str">
        <f ca="1">IF(D55="","",OFFSET(BDD!$F$1,MATCH('Activité 7'!D55,Nom,0),0))</f>
        <v/>
      </c>
      <c r="N55" s="116" t="str">
        <f ca="1">IF(D55="","",OFFSET(BDD!$G$1,MATCH('Activité 7'!D55,Nom,0),0))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7'!D55,Nom,0),0))</f>
        <v/>
      </c>
      <c r="Z55" s="238" t="str">
        <f ca="1">IF(D55="","",OFFSET(BDD!$I$1,MATCH('Activité 7'!D55,Nom,0),0))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7'!D56,Nom,0),0))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7'!D56,Nom,0),0))</f>
        <v/>
      </c>
      <c r="L56" s="7" t="str">
        <f ca="1">IF(D56="","",OFFSET(BDD!$E$1,MATCH('Activité 7'!D56,Nom,0),0))</f>
        <v/>
      </c>
      <c r="M56" s="7" t="str">
        <f ca="1">IF(D56="","",OFFSET(BDD!$F$1,MATCH('Activité 7'!D56,Nom,0),0))</f>
        <v/>
      </c>
      <c r="N56" s="116" t="str">
        <f ca="1">IF(D56="","",OFFSET(BDD!$G$1,MATCH('Activité 7'!D56,Nom,0),0))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7'!D56,Nom,0),0))</f>
        <v/>
      </c>
      <c r="Z56" s="238" t="str">
        <f ca="1">IF(D56="","",OFFSET(BDD!$I$1,MATCH('Activité 7'!D56,Nom,0),0))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7'!D57,Nom,0),0))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7'!D57,Nom,0),0))</f>
        <v/>
      </c>
      <c r="L57" s="7" t="str">
        <f ca="1">IF(D57="","",OFFSET(BDD!$E$1,MATCH('Activité 7'!D57,Nom,0),0))</f>
        <v/>
      </c>
      <c r="M57" s="7" t="str">
        <f ca="1">IF(D57="","",OFFSET(BDD!$F$1,MATCH('Activité 7'!D57,Nom,0),0))</f>
        <v/>
      </c>
      <c r="N57" s="116" t="str">
        <f ca="1">IF(D57="","",OFFSET(BDD!$G$1,MATCH('Activité 7'!D57,Nom,0),0))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7'!D57,Nom,0),0))</f>
        <v/>
      </c>
      <c r="Z57" s="238" t="str">
        <f ca="1">IF(D57="","",OFFSET(BDD!$I$1,MATCH('Activité 7'!D57,Nom,0),0))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7'!D58,Nom,0),0))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7'!D58,Nom,0),0))</f>
        <v/>
      </c>
      <c r="L58" s="7" t="str">
        <f ca="1">IF(D58="","",OFFSET(BDD!$E$1,MATCH('Activité 7'!D58,Nom,0),0))</f>
        <v/>
      </c>
      <c r="M58" s="7" t="str">
        <f ca="1">IF(D58="","",OFFSET(BDD!$F$1,MATCH('Activité 7'!D58,Nom,0),0))</f>
        <v/>
      </c>
      <c r="N58" s="116" t="str">
        <f ca="1">IF(D58="","",OFFSET(BDD!$G$1,MATCH('Activité 7'!D58,Nom,0),0))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7'!D58,Nom,0),0))</f>
        <v/>
      </c>
      <c r="Z58" s="238" t="str">
        <f ca="1">IF(D58="","",OFFSET(BDD!$I$1,MATCH('Activité 7'!D58,Nom,0),0))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7'!D59,Nom,0),0))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7'!D59,Nom,0),0))</f>
        <v/>
      </c>
      <c r="L59" s="7" t="str">
        <f ca="1">IF(D59="","",OFFSET(BDD!$E$1,MATCH('Activité 7'!D59,Nom,0),0))</f>
        <v/>
      </c>
      <c r="M59" s="7" t="str">
        <f ca="1">IF(D59="","",OFFSET(BDD!$F$1,MATCH('Activité 7'!D59,Nom,0),0))</f>
        <v/>
      </c>
      <c r="N59" s="116" t="str">
        <f ca="1">IF(D59="","",OFFSET(BDD!$G$1,MATCH('Activité 7'!D59,Nom,0),0))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7'!D59,Nom,0),0))</f>
        <v/>
      </c>
      <c r="Z59" s="238" t="str">
        <f ca="1">IF(D59="","",OFFSET(BDD!$I$1,MATCH('Activité 7'!D59,Nom,0),0))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7'!D60,Nom,0),0))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7'!D60,Nom,0),0))</f>
        <v/>
      </c>
      <c r="L60" s="7" t="str">
        <f ca="1">IF(D60="","",OFFSET(BDD!$E$1,MATCH('Activité 7'!D60,Nom,0),0))</f>
        <v/>
      </c>
      <c r="M60" s="7" t="str">
        <f ca="1">IF(D60="","",OFFSET(BDD!$F$1,MATCH('Activité 7'!D60,Nom,0),0))</f>
        <v/>
      </c>
      <c r="N60" s="116" t="str">
        <f ca="1">IF(D60="","",OFFSET(BDD!$G$1,MATCH('Activité 7'!D60,Nom,0),0))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7'!D60,Nom,0),0))</f>
        <v/>
      </c>
      <c r="Z60" s="238" t="str">
        <f ca="1">IF(D60="","",OFFSET(BDD!$I$1,MATCH('Activité 7'!D60,Nom,0),0))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7'!D61,Nom,0),0))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7'!D61,Nom,0),0))</f>
        <v/>
      </c>
      <c r="L61" s="7" t="str">
        <f ca="1">IF(D61="","",OFFSET(BDD!$E$1,MATCH('Activité 7'!D61,Nom,0),0))</f>
        <v/>
      </c>
      <c r="M61" s="7" t="str">
        <f ca="1">IF(D61="","",OFFSET(BDD!$F$1,MATCH('Activité 7'!D61,Nom,0),0))</f>
        <v/>
      </c>
      <c r="N61" s="116" t="str">
        <f ca="1">IF(D61="","",OFFSET(BDD!$G$1,MATCH('Activité 7'!D61,Nom,0),0))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7'!D61,Nom,0),0))</f>
        <v/>
      </c>
      <c r="Z61" s="238" t="str">
        <f ca="1">IF(D61="","",OFFSET(BDD!$I$1,MATCH('Activité 7'!D61,Nom,0),0))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7'!D62,Nom,0),0))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7'!D62,Nom,0),0))</f>
        <v/>
      </c>
      <c r="L62" s="7" t="str">
        <f ca="1">IF(D62="","",OFFSET(BDD!$E$1,MATCH('Activité 7'!D62,Nom,0),0))</f>
        <v/>
      </c>
      <c r="M62" s="7" t="str">
        <f ca="1">IF(D62="","",OFFSET(BDD!$F$1,MATCH('Activité 7'!D62,Nom,0),0))</f>
        <v/>
      </c>
      <c r="N62" s="116" t="str">
        <f ca="1">IF(D62="","",OFFSET(BDD!$G$1,MATCH('Activité 7'!D62,Nom,0),0))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7'!D62,Nom,0),0))</f>
        <v/>
      </c>
      <c r="Z62" s="238" t="str">
        <f ca="1">IF(D62="","",OFFSET(BDD!$I$1,MATCH('Activité 7'!D62,Nom,0),0))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7'!D63,Nom,0),0))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7'!D63,Nom,0),0))</f>
        <v/>
      </c>
      <c r="L63" s="7" t="str">
        <f ca="1">IF(D63="","",OFFSET(BDD!$E$1,MATCH('Activité 7'!D63,Nom,0),0))</f>
        <v/>
      </c>
      <c r="M63" s="7" t="str">
        <f ca="1">IF(D63="","",OFFSET(BDD!$F$1,MATCH('Activité 7'!D63,Nom,0),0))</f>
        <v/>
      </c>
      <c r="N63" s="116" t="str">
        <f ca="1">IF(D63="","",OFFSET(BDD!$G$1,MATCH('Activité 7'!D63,Nom,0),0))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7'!D63,Nom,0),0))</f>
        <v/>
      </c>
      <c r="Z63" s="238" t="str">
        <f ca="1">IF(D63="","",OFFSET(BDD!$I$1,MATCH('Activité 7'!D63,Nom,0),0))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7'!D64,Nom,0),0))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7'!D64,Nom,0),0))</f>
        <v/>
      </c>
      <c r="L64" s="7" t="str">
        <f ca="1">IF(D64="","",OFFSET(BDD!$E$1,MATCH('Activité 7'!D64,Nom,0),0))</f>
        <v/>
      </c>
      <c r="M64" s="7" t="str">
        <f ca="1">IF(D64="","",OFFSET(BDD!$F$1,MATCH('Activité 7'!D64,Nom,0),0))</f>
        <v/>
      </c>
      <c r="N64" s="116" t="str">
        <f ca="1">IF(D64="","",OFFSET(BDD!$G$1,MATCH('Activité 7'!D64,Nom,0),0))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7'!D64,Nom,0),0))</f>
        <v/>
      </c>
      <c r="Z64" s="238" t="str">
        <f ca="1">IF(D64="","",OFFSET(BDD!$I$1,MATCH('Activité 7'!D64,Nom,0),0))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7'!D65,Nom,0),0))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7'!D65,Nom,0),0))</f>
        <v/>
      </c>
      <c r="L65" s="7" t="str">
        <f ca="1">IF(D65="","",OFFSET(BDD!$E$1,MATCH('Activité 7'!D65,Nom,0),0))</f>
        <v/>
      </c>
      <c r="M65" s="7" t="str">
        <f ca="1">IF(D65="","",OFFSET(BDD!$F$1,MATCH('Activité 7'!D65,Nom,0),0))</f>
        <v/>
      </c>
      <c r="N65" s="116" t="str">
        <f ca="1">IF(D65="","",OFFSET(BDD!$G$1,MATCH('Activité 7'!D65,Nom,0),0))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7'!D65,Nom,0),0))</f>
        <v/>
      </c>
      <c r="Z65" s="238" t="str">
        <f ca="1">IF(D65="","",OFFSET(BDD!$I$1,MATCH('Activité 7'!D65,Nom,0),0))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7'!D66,Nom,0),0))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7'!D66,Nom,0),0))</f>
        <v/>
      </c>
      <c r="L66" s="7" t="str">
        <f ca="1">IF(D66="","",OFFSET(BDD!$E$1,MATCH('Activité 7'!D66,Nom,0),0))</f>
        <v/>
      </c>
      <c r="M66" s="7" t="str">
        <f ca="1">IF(D66="","",OFFSET(BDD!$F$1,MATCH('Activité 7'!D66,Nom,0),0))</f>
        <v/>
      </c>
      <c r="N66" s="116" t="str">
        <f ca="1">IF(D66="","",OFFSET(BDD!$G$1,MATCH('Activité 7'!D66,Nom,0),0))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7'!D66,Nom,0),0))</f>
        <v/>
      </c>
      <c r="Z66" s="238" t="str">
        <f ca="1">IF(D66="","",OFFSET(BDD!$I$1,MATCH('Activité 7'!D66,Nom,0),0))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7'!D67,Nom,0),0))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7'!D67,Nom,0),0))</f>
        <v/>
      </c>
      <c r="L67" s="7" t="str">
        <f ca="1">IF(D67="","",OFFSET(BDD!$E$1,MATCH('Activité 7'!D67,Nom,0),0))</f>
        <v/>
      </c>
      <c r="M67" s="7" t="str">
        <f ca="1">IF(D67="","",OFFSET(BDD!$F$1,MATCH('Activité 7'!D67,Nom,0),0))</f>
        <v/>
      </c>
      <c r="N67" s="116" t="str">
        <f ca="1">IF(D67="","",OFFSET(BDD!$G$1,MATCH('Activité 7'!D67,Nom,0),0))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7'!D67,Nom,0),0))</f>
        <v/>
      </c>
      <c r="Z67" s="238" t="str">
        <f ca="1">IF(D67="","",OFFSET(BDD!$I$1,MATCH('Activité 7'!D67,Nom,0),0))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7'!D68,Nom,0),0))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7'!D68,Nom,0),0))</f>
        <v/>
      </c>
      <c r="L68" s="7" t="str">
        <f ca="1">IF(D68="","",OFFSET(BDD!$E$1,MATCH('Activité 7'!D68,Nom,0),0))</f>
        <v/>
      </c>
      <c r="M68" s="7" t="str">
        <f ca="1">IF(D68="","",OFFSET(BDD!$F$1,MATCH('Activité 7'!D68,Nom,0),0))</f>
        <v/>
      </c>
      <c r="N68" s="116" t="str">
        <f ca="1">IF(D68="","",OFFSET(BDD!$G$1,MATCH('Activité 7'!D68,Nom,0),0))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7'!D68,Nom,0),0))</f>
        <v/>
      </c>
      <c r="Z68" s="238" t="str">
        <f ca="1">IF(D68="","",OFFSET(BDD!$I$1,MATCH('Activité 7'!D68,Nom,0),0))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7'!D69,Nom,0),0))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7'!D69,Nom,0),0))</f>
        <v/>
      </c>
      <c r="L69" s="7" t="str">
        <f ca="1">IF(D69="","",OFFSET(BDD!$E$1,MATCH('Activité 7'!D69,Nom,0),0))</f>
        <v/>
      </c>
      <c r="M69" s="7" t="str">
        <f ca="1">IF(D69="","",OFFSET(BDD!$F$1,MATCH('Activité 7'!D69,Nom,0),0))</f>
        <v/>
      </c>
      <c r="N69" s="116" t="str">
        <f ca="1">IF(D69="","",OFFSET(BDD!$G$1,MATCH('Activité 7'!D69,Nom,0),0))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7'!D69,Nom,0),0))</f>
        <v/>
      </c>
      <c r="Z69" s="238" t="str">
        <f ca="1">IF(D69="","",OFFSET(BDD!$I$1,MATCH('Activité 7'!D69,Nom,0),0))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7'!D70,Nom,0),0))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7'!D70,Nom,0),0))</f>
        <v/>
      </c>
      <c r="L70" s="7" t="str">
        <f ca="1">IF(D70="","",OFFSET(BDD!$E$1,MATCH('Activité 7'!D70,Nom,0),0))</f>
        <v/>
      </c>
      <c r="M70" s="7" t="str">
        <f ca="1">IF(D70="","",OFFSET(BDD!$F$1,MATCH('Activité 7'!D70,Nom,0),0))</f>
        <v/>
      </c>
      <c r="N70" s="116" t="str">
        <f ca="1">IF(D70="","",OFFSET(BDD!$G$1,MATCH('Activité 7'!D70,Nom,0),0))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7'!D70,Nom,0),0))</f>
        <v/>
      </c>
      <c r="Z70" s="238" t="str">
        <f ca="1">IF(D70="","",OFFSET(BDD!$I$1,MATCH('Activité 7'!D70,Nom,0),0))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7'!D71,Nom,0),0))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7'!D71,Nom,0),0))</f>
        <v/>
      </c>
      <c r="L71" s="7" t="str">
        <f ca="1">IF(D71="","",OFFSET(BDD!$E$1,MATCH('Activité 7'!D71,Nom,0),0))</f>
        <v/>
      </c>
      <c r="M71" s="7" t="str">
        <f ca="1">IF(D71="","",OFFSET(BDD!$F$1,MATCH('Activité 7'!D71,Nom,0),0))</f>
        <v/>
      </c>
      <c r="N71" s="116" t="str">
        <f ca="1">IF(D71="","",OFFSET(BDD!$G$1,MATCH('Activité 7'!D71,Nom,0),0))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7'!D71,Nom,0),0))</f>
        <v/>
      </c>
      <c r="Z71" s="238" t="str">
        <f ca="1">IF(D71="","",OFFSET(BDD!$I$1,MATCH('Activité 7'!D71,Nom,0),0))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7'!D72,Nom,0),0))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7'!D72,Nom,0),0))</f>
        <v/>
      </c>
      <c r="L72" s="7" t="str">
        <f ca="1">IF(D72="","",OFFSET(BDD!$E$1,MATCH('Activité 7'!D72,Nom,0),0))</f>
        <v/>
      </c>
      <c r="M72" s="7" t="str">
        <f ca="1">IF(D72="","",OFFSET(BDD!$F$1,MATCH('Activité 7'!D72,Nom,0),0))</f>
        <v/>
      </c>
      <c r="N72" s="116" t="str">
        <f ca="1">IF(D72="","",OFFSET(BDD!$G$1,MATCH('Activité 7'!D72,Nom,0),0))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7'!D72,Nom,0),0))</f>
        <v/>
      </c>
      <c r="Z72" s="238" t="str">
        <f ca="1">IF(D72="","",OFFSET(BDD!$I$1,MATCH('Activité 7'!D72,Nom,0),0))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7'!D73,Nom,0),0))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7'!D73,Nom,0),0))</f>
        <v/>
      </c>
      <c r="L73" s="7" t="str">
        <f ca="1">IF(D73="","",OFFSET(BDD!$E$1,MATCH('Activité 7'!D73,Nom,0),0))</f>
        <v/>
      </c>
      <c r="M73" s="7" t="str">
        <f ca="1">IF(D73="","",OFFSET(BDD!$F$1,MATCH('Activité 7'!D73,Nom,0),0))</f>
        <v/>
      </c>
      <c r="N73" s="116" t="str">
        <f ca="1">IF(D73="","",OFFSET(BDD!$G$1,MATCH('Activité 7'!D73,Nom,0),0))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7'!D73,Nom,0),0))</f>
        <v/>
      </c>
      <c r="Z73" s="238" t="str">
        <f ca="1">IF(D73="","",OFFSET(BDD!$I$1,MATCH('Activité 7'!D73,Nom,0),0))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7'!D74,Nom,0),0))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7'!D74,Nom,0),0))</f>
        <v/>
      </c>
      <c r="L74" s="7" t="str">
        <f ca="1">IF(D74="","",OFFSET(BDD!$E$1,MATCH('Activité 7'!D74,Nom,0),0))</f>
        <v/>
      </c>
      <c r="M74" s="7" t="str">
        <f ca="1">IF(D74="","",OFFSET(BDD!$F$1,MATCH('Activité 7'!D74,Nom,0),0))</f>
        <v/>
      </c>
      <c r="N74" s="116" t="str">
        <f ca="1">IF(D74="","",OFFSET(BDD!$G$1,MATCH('Activité 7'!D74,Nom,0),0))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7'!D74,Nom,0),0))</f>
        <v/>
      </c>
      <c r="Z74" s="238" t="str">
        <f ca="1">IF(D74="","",OFFSET(BDD!$I$1,MATCH('Activité 7'!D74,Nom,0),0))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7'!D75,Nom,0),0))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7'!D75,Nom,0),0))</f>
        <v/>
      </c>
      <c r="L75" s="7" t="str">
        <f ca="1">IF(D75="","",OFFSET(BDD!$E$1,MATCH('Activité 7'!D75,Nom,0),0))</f>
        <v/>
      </c>
      <c r="M75" s="7" t="str">
        <f ca="1">IF(D75="","",OFFSET(BDD!$F$1,MATCH('Activité 7'!D75,Nom,0),0))</f>
        <v/>
      </c>
      <c r="N75" s="116" t="str">
        <f ca="1">IF(D75="","",OFFSET(BDD!$G$1,MATCH('Activité 7'!D75,Nom,0),0))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7'!D75,Nom,0),0))</f>
        <v/>
      </c>
      <c r="Z75" s="238" t="str">
        <f ca="1">IF(D75="","",OFFSET(BDD!$I$1,MATCH('Activité 7'!D75,Nom,0),0))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7'!D76,Nom,0),0))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7'!D76,Nom,0),0))</f>
        <v/>
      </c>
      <c r="L76" s="7" t="str">
        <f ca="1">IF(D76="","",OFFSET(BDD!$E$1,MATCH('Activité 7'!D76,Nom,0),0))</f>
        <v/>
      </c>
      <c r="M76" s="7" t="str">
        <f ca="1">IF(D76="","",OFFSET(BDD!$F$1,MATCH('Activité 7'!D76,Nom,0),0))</f>
        <v/>
      </c>
      <c r="N76" s="116" t="str">
        <f ca="1">IF(D76="","",OFFSET(BDD!$G$1,MATCH('Activité 7'!D76,Nom,0),0))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7'!D76,Nom,0),0))</f>
        <v/>
      </c>
      <c r="Z76" s="238" t="str">
        <f ca="1">IF(D76="","",OFFSET(BDD!$I$1,MATCH('Activité 7'!D76,Nom,0),0))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7'!D77,Nom,0),0))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7'!D77,Nom,0),0))</f>
        <v/>
      </c>
      <c r="L77" s="7" t="str">
        <f ca="1">IF(D77="","",OFFSET(BDD!$E$1,MATCH('Activité 7'!D77,Nom,0),0))</f>
        <v/>
      </c>
      <c r="M77" s="7" t="str">
        <f ca="1">IF(D77="","",OFFSET(BDD!$F$1,MATCH('Activité 7'!D77,Nom,0),0))</f>
        <v/>
      </c>
      <c r="N77" s="116" t="str">
        <f ca="1">IF(D77="","",OFFSET(BDD!$G$1,MATCH('Activité 7'!D77,Nom,0),0))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7'!D77,Nom,0),0))</f>
        <v/>
      </c>
      <c r="Z77" s="238" t="str">
        <f ca="1">IF(D77="","",OFFSET(BDD!$I$1,MATCH('Activité 7'!D77,Nom,0),0))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7'!D78,Nom,0),0))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7'!D78,Nom,0),0))</f>
        <v/>
      </c>
      <c r="L78" s="7" t="str">
        <f ca="1">IF(D78="","",OFFSET(BDD!$E$1,MATCH('Activité 7'!D78,Nom,0),0))</f>
        <v/>
      </c>
      <c r="M78" s="7" t="str">
        <f ca="1">IF(D78="","",OFFSET(BDD!$F$1,MATCH('Activité 7'!D78,Nom,0),0))</f>
        <v/>
      </c>
      <c r="N78" s="116" t="str">
        <f ca="1">IF(D78="","",OFFSET(BDD!$G$1,MATCH('Activité 7'!D78,Nom,0),0))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7'!D78,Nom,0),0))</f>
        <v/>
      </c>
      <c r="Z78" s="238" t="str">
        <f ca="1">IF(D78="","",OFFSET(BDD!$I$1,MATCH('Activité 7'!D78,Nom,0),0))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7'!D79,Nom,0),0))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7'!D79,Nom,0),0))</f>
        <v/>
      </c>
      <c r="L79" s="278" t="str">
        <f ca="1">IF(D79="","",OFFSET(BDD!$E$1,MATCH('Activité 7'!D79,Nom,0),0))</f>
        <v/>
      </c>
      <c r="M79" s="278" t="str">
        <f ca="1">IF(D79="","",OFFSET(BDD!$F$1,MATCH('Activité 7'!D79,Nom,0),0))</f>
        <v/>
      </c>
      <c r="N79" s="289" t="str">
        <f ca="1">IF(D79="","",OFFSET(BDD!$G$1,MATCH('Activité 7'!D79,Nom,0),0))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7'!D79,Nom,0),0))</f>
        <v/>
      </c>
      <c r="Z79" s="305" t="str">
        <f ca="1">IF(D79="","",OFFSET(BDD!$I$1,MATCH('Activité 7'!D79,Nom,0),0))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8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8'!D20,Nom,0),0))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8'!D20,Nom,0),0))</f>
        <v/>
      </c>
      <c r="L20" s="7" t="str">
        <f ca="1">IF(D20="","",OFFSET(BDD!$E$1,MATCH('Activité 8'!D20,Nom,0),0))</f>
        <v/>
      </c>
      <c r="M20" s="7" t="str">
        <f ca="1">IF(D20="","",OFFSET(BDD!$F$1,MATCH('Activité 8'!D20,Nom,0),0))</f>
        <v/>
      </c>
      <c r="N20" s="116" t="str">
        <f ca="1">IF(D20="","",OFFSET(BDD!$G$1,MATCH('Activité 8'!D20,Nom,0),0))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8'!D20,Nom,0),0))</f>
        <v/>
      </c>
      <c r="Z20" s="238" t="str">
        <f ca="1">IF(D20="","",OFFSET(BDD!$I$1,MATCH('Activité 8'!D20,Nom,0),0))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8'!D21,Nom,0),0))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8'!D21,Nom,0),0))</f>
        <v/>
      </c>
      <c r="L21" s="7" t="str">
        <f ca="1">IF(D21="","",OFFSET(BDD!$E$1,MATCH('Activité 8'!D21,Nom,0),0))</f>
        <v/>
      </c>
      <c r="M21" s="7" t="str">
        <f ca="1">IF(D21="","",OFFSET(BDD!$F$1,MATCH('Activité 8'!D21,Nom,0),0))</f>
        <v/>
      </c>
      <c r="N21" s="116" t="str">
        <f ca="1">IF(D21="","",OFFSET(BDD!$G$1,MATCH('Activité 8'!D21,Nom,0),0))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8'!D21,Nom,0),0))</f>
        <v/>
      </c>
      <c r="Z21" s="238" t="str">
        <f ca="1">IF(D21="","",OFFSET(BDD!$I$1,MATCH('Activité 8'!D21,Nom,0),0))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8'!D22,Nom,0),0))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8'!D22,Nom,0),0))</f>
        <v/>
      </c>
      <c r="L22" s="7" t="str">
        <f ca="1">IF(D22="","",OFFSET(BDD!$E$1,MATCH('Activité 8'!D22,Nom,0),0))</f>
        <v/>
      </c>
      <c r="M22" s="7" t="str">
        <f ca="1">IF(D22="","",OFFSET(BDD!$F$1,MATCH('Activité 8'!D22,Nom,0),0))</f>
        <v/>
      </c>
      <c r="N22" s="116" t="str">
        <f ca="1">IF(D22="","",OFFSET(BDD!$G$1,MATCH('Activité 8'!D22,Nom,0),0))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8'!D22,Nom,0),0))</f>
        <v/>
      </c>
      <c r="Z22" s="238" t="str">
        <f ca="1">IF(D22="","",OFFSET(BDD!$I$1,MATCH('Activité 8'!D22,Nom,0),0))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8'!D23,Nom,0),0))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8'!D23,Nom,0),0))</f>
        <v/>
      </c>
      <c r="L23" s="7" t="str">
        <f ca="1">IF(D23="","",OFFSET(BDD!$E$1,MATCH('Activité 8'!D23,Nom,0),0))</f>
        <v/>
      </c>
      <c r="M23" s="7" t="str">
        <f ca="1">IF(D23="","",OFFSET(BDD!$F$1,MATCH('Activité 8'!D23,Nom,0),0))</f>
        <v/>
      </c>
      <c r="N23" s="116" t="str">
        <f ca="1">IF(D23="","",OFFSET(BDD!$G$1,MATCH('Activité 8'!D23,Nom,0),0))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8'!D23,Nom,0),0))</f>
        <v/>
      </c>
      <c r="Z23" s="238" t="str">
        <f ca="1">IF(D23="","",OFFSET(BDD!$I$1,MATCH('Activité 8'!D23,Nom,0),0))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8'!D24,Nom,0),0))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8'!D24,Nom,0),0))</f>
        <v/>
      </c>
      <c r="L24" s="7" t="str">
        <f ca="1">IF(D24="","",OFFSET(BDD!$E$1,MATCH('Activité 8'!D24,Nom,0),0))</f>
        <v/>
      </c>
      <c r="M24" s="7" t="str">
        <f ca="1">IF(D24="","",OFFSET(BDD!$F$1,MATCH('Activité 8'!D24,Nom,0),0))</f>
        <v/>
      </c>
      <c r="N24" s="116" t="str">
        <f ca="1">IF(D24="","",OFFSET(BDD!$G$1,MATCH('Activité 8'!D24,Nom,0),0))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8'!D24,Nom,0),0))</f>
        <v/>
      </c>
      <c r="Z24" s="238" t="str">
        <f ca="1">IF(D24="","",OFFSET(BDD!$I$1,MATCH('Activité 8'!D24,Nom,0),0))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8'!D25,Nom,0),0))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8'!D25,Nom,0),0))</f>
        <v/>
      </c>
      <c r="L25" s="7" t="str">
        <f ca="1">IF(D25="","",OFFSET(BDD!$E$1,MATCH('Activité 8'!D25,Nom,0),0))</f>
        <v/>
      </c>
      <c r="M25" s="7" t="str">
        <f ca="1">IF(D25="","",OFFSET(BDD!$F$1,MATCH('Activité 8'!D25,Nom,0),0))</f>
        <v/>
      </c>
      <c r="N25" s="116" t="str">
        <f ca="1">IF(D25="","",OFFSET(BDD!$G$1,MATCH('Activité 8'!D25,Nom,0),0))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8'!D25,Nom,0),0))</f>
        <v/>
      </c>
      <c r="Z25" s="238" t="str">
        <f ca="1">IF(D25="","",OFFSET(BDD!$I$1,MATCH('Activité 8'!D25,Nom,0),0))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8'!D26,Nom,0),0))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8'!D26,Nom,0),0))</f>
        <v/>
      </c>
      <c r="L26" s="7" t="str">
        <f ca="1">IF(D26="","",OFFSET(BDD!$E$1,MATCH('Activité 8'!D26,Nom,0),0))</f>
        <v/>
      </c>
      <c r="M26" s="7" t="str">
        <f ca="1">IF(D26="","",OFFSET(BDD!$F$1,MATCH('Activité 8'!D26,Nom,0),0))</f>
        <v/>
      </c>
      <c r="N26" s="116" t="str">
        <f ca="1">IF(D26="","",OFFSET(BDD!$G$1,MATCH('Activité 8'!D26,Nom,0),0))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8'!D26,Nom,0),0))</f>
        <v/>
      </c>
      <c r="Z26" s="238" t="str">
        <f ca="1">IF(D26="","",OFFSET(BDD!$I$1,MATCH('Activité 8'!D26,Nom,0),0))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8'!D27,Nom,0),0))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8'!D27,Nom,0),0))</f>
        <v/>
      </c>
      <c r="L27" s="7" t="str">
        <f ca="1">IF(D27="","",OFFSET(BDD!$E$1,MATCH('Activité 8'!D27,Nom,0),0))</f>
        <v/>
      </c>
      <c r="M27" s="7" t="str">
        <f ca="1">IF(D27="","",OFFSET(BDD!$F$1,MATCH('Activité 8'!D27,Nom,0),0))</f>
        <v/>
      </c>
      <c r="N27" s="116" t="str">
        <f ca="1">IF(D27="","",OFFSET(BDD!$G$1,MATCH('Activité 8'!D27,Nom,0),0))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8'!D27,Nom,0),0))</f>
        <v/>
      </c>
      <c r="Z27" s="238" t="str">
        <f ca="1">IF(D27="","",OFFSET(BDD!$I$1,MATCH('Activité 8'!D27,Nom,0),0))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8'!D28,Nom,0),0))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8'!D28,Nom,0),0))</f>
        <v/>
      </c>
      <c r="L28" s="7" t="str">
        <f ca="1">IF(D28="","",OFFSET(BDD!$E$1,MATCH('Activité 8'!D28,Nom,0),0))</f>
        <v/>
      </c>
      <c r="M28" s="7" t="str">
        <f ca="1">IF(D28="","",OFFSET(BDD!$F$1,MATCH('Activité 8'!D28,Nom,0),0))</f>
        <v/>
      </c>
      <c r="N28" s="116" t="str">
        <f ca="1">IF(D28="","",OFFSET(BDD!$G$1,MATCH('Activité 8'!D28,Nom,0),0))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8'!D28,Nom,0),0))</f>
        <v/>
      </c>
      <c r="Z28" s="238" t="str">
        <f ca="1">IF(D28="","",OFFSET(BDD!$I$1,MATCH('Activité 8'!D28,Nom,0),0))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8'!D29,Nom,0),0))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8'!D29,Nom,0),0))</f>
        <v/>
      </c>
      <c r="L29" s="7" t="str">
        <f ca="1">IF(D29="","",OFFSET(BDD!$E$1,MATCH('Activité 8'!D29,Nom,0),0))</f>
        <v/>
      </c>
      <c r="M29" s="7" t="str">
        <f ca="1">IF(D29="","",OFFSET(BDD!$F$1,MATCH('Activité 8'!D29,Nom,0),0))</f>
        <v/>
      </c>
      <c r="N29" s="116" t="str">
        <f ca="1">IF(D29="","",OFFSET(BDD!$G$1,MATCH('Activité 8'!D29,Nom,0),0))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8'!D29,Nom,0),0))</f>
        <v/>
      </c>
      <c r="Z29" s="238" t="str">
        <f ca="1">IF(D29="","",OFFSET(BDD!$I$1,MATCH('Activité 8'!D29,Nom,0),0))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8'!D30,Nom,0),0))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8'!D30,Nom,0),0))</f>
        <v/>
      </c>
      <c r="L30" s="7" t="str">
        <f ca="1">IF(D30="","",OFFSET(BDD!$E$1,MATCH('Activité 8'!D30,Nom,0),0))</f>
        <v/>
      </c>
      <c r="M30" s="7" t="str">
        <f ca="1">IF(D30="","",OFFSET(BDD!$F$1,MATCH('Activité 8'!D30,Nom,0),0))</f>
        <v/>
      </c>
      <c r="N30" s="116" t="str">
        <f ca="1">IF(D30="","",OFFSET(BDD!$G$1,MATCH('Activité 8'!D30,Nom,0),0))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8'!D30,Nom,0),0))</f>
        <v/>
      </c>
      <c r="Z30" s="238" t="str">
        <f ca="1">IF(D30="","",OFFSET(BDD!$I$1,MATCH('Activité 8'!D30,Nom,0),0))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8'!D31,Nom,0),0))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8'!D31,Nom,0),0))</f>
        <v/>
      </c>
      <c r="L31" s="7" t="str">
        <f ca="1">IF(D31="","",OFFSET(BDD!$E$1,MATCH('Activité 8'!D31,Nom,0),0))</f>
        <v/>
      </c>
      <c r="M31" s="7" t="str">
        <f ca="1">IF(D31="","",OFFSET(BDD!$F$1,MATCH('Activité 8'!D31,Nom,0),0))</f>
        <v/>
      </c>
      <c r="N31" s="116" t="str">
        <f ca="1">IF(D31="","",OFFSET(BDD!$G$1,MATCH('Activité 8'!D31,Nom,0),0))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8'!D31,Nom,0),0))</f>
        <v/>
      </c>
      <c r="Z31" s="238" t="str">
        <f ca="1">IF(D31="","",OFFSET(BDD!$I$1,MATCH('Activité 8'!D31,Nom,0),0))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8'!D32,Nom,0),0))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8'!D32,Nom,0),0))</f>
        <v/>
      </c>
      <c r="L32" s="7" t="str">
        <f ca="1">IF(D32="","",OFFSET(BDD!$E$1,MATCH('Activité 8'!D32,Nom,0),0))</f>
        <v/>
      </c>
      <c r="M32" s="7" t="str">
        <f ca="1">IF(D32="","",OFFSET(BDD!$F$1,MATCH('Activité 8'!D32,Nom,0),0))</f>
        <v/>
      </c>
      <c r="N32" s="116" t="str">
        <f ca="1">IF(D32="","",OFFSET(BDD!$G$1,MATCH('Activité 8'!D32,Nom,0),0))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8'!D32,Nom,0),0))</f>
        <v/>
      </c>
      <c r="Z32" s="238" t="str">
        <f ca="1">IF(D32="","",OFFSET(BDD!$I$1,MATCH('Activité 8'!D32,Nom,0),0))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8'!D33,Nom,0),0))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8'!D33,Nom,0),0))</f>
        <v/>
      </c>
      <c r="L33" s="7" t="str">
        <f ca="1">IF(D33="","",OFFSET(BDD!$E$1,MATCH('Activité 8'!D33,Nom,0),0))</f>
        <v/>
      </c>
      <c r="M33" s="7" t="str">
        <f ca="1">IF(D33="","",OFFSET(BDD!$F$1,MATCH('Activité 8'!D33,Nom,0),0))</f>
        <v/>
      </c>
      <c r="N33" s="116" t="str">
        <f ca="1">IF(D33="","",OFFSET(BDD!$G$1,MATCH('Activité 8'!D33,Nom,0),0))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8'!D33,Nom,0),0))</f>
        <v/>
      </c>
      <c r="Z33" s="238" t="str">
        <f ca="1">IF(D33="","",OFFSET(BDD!$I$1,MATCH('Activité 8'!D33,Nom,0),0))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8'!D34,Nom,0),0))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8'!D34,Nom,0),0))</f>
        <v/>
      </c>
      <c r="L34" s="7" t="str">
        <f ca="1">IF(D34="","",OFFSET(BDD!$E$1,MATCH('Activité 8'!D34,Nom,0),0))</f>
        <v/>
      </c>
      <c r="M34" s="7" t="str">
        <f ca="1">IF(D34="","",OFFSET(BDD!$F$1,MATCH('Activité 8'!D34,Nom,0),0))</f>
        <v/>
      </c>
      <c r="N34" s="116" t="str">
        <f ca="1">IF(D34="","",OFFSET(BDD!$G$1,MATCH('Activité 8'!D34,Nom,0),0))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8'!D34,Nom,0),0))</f>
        <v/>
      </c>
      <c r="Z34" s="238" t="str">
        <f ca="1">IF(D34="","",OFFSET(BDD!$I$1,MATCH('Activité 8'!D34,Nom,0),0))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8'!D35,Nom,0),0))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8'!D35,Nom,0),0))</f>
        <v/>
      </c>
      <c r="L35" s="7" t="str">
        <f ca="1">IF(D35="","",OFFSET(BDD!$E$1,MATCH('Activité 8'!D35,Nom,0),0))</f>
        <v/>
      </c>
      <c r="M35" s="7" t="str">
        <f ca="1">IF(D35="","",OFFSET(BDD!$F$1,MATCH('Activité 8'!D35,Nom,0),0))</f>
        <v/>
      </c>
      <c r="N35" s="116" t="str">
        <f ca="1">IF(D35="","",OFFSET(BDD!$G$1,MATCH('Activité 8'!D35,Nom,0),0))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8'!D35,Nom,0),0))</f>
        <v/>
      </c>
      <c r="Z35" s="238" t="str">
        <f ca="1">IF(D35="","",OFFSET(BDD!$I$1,MATCH('Activité 8'!D35,Nom,0),0))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8'!D36,Nom,0),0))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8'!D36,Nom,0),0))</f>
        <v/>
      </c>
      <c r="L36" s="7" t="str">
        <f ca="1">IF(D36="","",OFFSET(BDD!$E$1,MATCH('Activité 8'!D36,Nom,0),0))</f>
        <v/>
      </c>
      <c r="M36" s="7" t="str">
        <f ca="1">IF(D36="","",OFFSET(BDD!$F$1,MATCH('Activité 8'!D36,Nom,0),0))</f>
        <v/>
      </c>
      <c r="N36" s="116" t="str">
        <f ca="1">IF(D36="","",OFFSET(BDD!$G$1,MATCH('Activité 8'!D36,Nom,0),0))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8'!D36,Nom,0),0))</f>
        <v/>
      </c>
      <c r="Z36" s="238" t="str">
        <f ca="1">IF(D36="","",OFFSET(BDD!$I$1,MATCH('Activité 8'!D36,Nom,0),0))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8'!D37,Nom,0),0))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8'!D37,Nom,0),0))</f>
        <v/>
      </c>
      <c r="L37" s="7" t="str">
        <f ca="1">IF(D37="","",OFFSET(BDD!$E$1,MATCH('Activité 8'!D37,Nom,0),0))</f>
        <v/>
      </c>
      <c r="M37" s="7" t="str">
        <f ca="1">IF(D37="","",OFFSET(BDD!$F$1,MATCH('Activité 8'!D37,Nom,0),0))</f>
        <v/>
      </c>
      <c r="N37" s="116" t="str">
        <f ca="1">IF(D37="","",OFFSET(BDD!$G$1,MATCH('Activité 8'!D37,Nom,0),0))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8'!D37,Nom,0),0))</f>
        <v/>
      </c>
      <c r="Z37" s="238" t="str">
        <f ca="1">IF(D37="","",OFFSET(BDD!$I$1,MATCH('Activité 8'!D37,Nom,0),0))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8'!D38,Nom,0),0))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8'!D38,Nom,0),0))</f>
        <v/>
      </c>
      <c r="L38" s="7" t="str">
        <f ca="1">IF(D38="","",OFFSET(BDD!$E$1,MATCH('Activité 8'!D38,Nom,0),0))</f>
        <v/>
      </c>
      <c r="M38" s="7" t="str">
        <f ca="1">IF(D38="","",OFFSET(BDD!$F$1,MATCH('Activité 8'!D38,Nom,0),0))</f>
        <v/>
      </c>
      <c r="N38" s="116" t="str">
        <f ca="1">IF(D38="","",OFFSET(BDD!$G$1,MATCH('Activité 8'!D38,Nom,0),0))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8'!D38,Nom,0),0))</f>
        <v/>
      </c>
      <c r="Z38" s="238" t="str">
        <f ca="1">IF(D38="","",OFFSET(BDD!$I$1,MATCH('Activité 8'!D38,Nom,0),0))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8'!D39,Nom,0),0))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8'!D39,Nom,0),0))</f>
        <v/>
      </c>
      <c r="L39" s="7" t="str">
        <f ca="1">IF(D39="","",OFFSET(BDD!$E$1,MATCH('Activité 8'!D39,Nom,0),0))</f>
        <v/>
      </c>
      <c r="M39" s="7" t="str">
        <f ca="1">IF(D39="","",OFFSET(BDD!$F$1,MATCH('Activité 8'!D39,Nom,0),0))</f>
        <v/>
      </c>
      <c r="N39" s="116" t="str">
        <f ca="1">IF(D39="","",OFFSET(BDD!$G$1,MATCH('Activité 8'!D39,Nom,0),0))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8'!D39,Nom,0),0))</f>
        <v/>
      </c>
      <c r="Z39" s="238" t="str">
        <f ca="1">IF(D39="","",OFFSET(BDD!$I$1,MATCH('Activité 8'!D39,Nom,0),0))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8'!D40,Nom,0),0))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8'!D40,Nom,0),0))</f>
        <v/>
      </c>
      <c r="L40" s="7" t="str">
        <f ca="1">IF(D40="","",OFFSET(BDD!$E$1,MATCH('Activité 8'!D40,Nom,0),0))</f>
        <v/>
      </c>
      <c r="M40" s="7" t="str">
        <f ca="1">IF(D40="","",OFFSET(BDD!$F$1,MATCH('Activité 8'!D40,Nom,0),0))</f>
        <v/>
      </c>
      <c r="N40" s="116" t="str">
        <f ca="1">IF(D40="","",OFFSET(BDD!$G$1,MATCH('Activité 8'!D40,Nom,0),0))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8'!D40,Nom,0),0))</f>
        <v/>
      </c>
      <c r="Z40" s="238" t="str">
        <f ca="1">IF(D40="","",OFFSET(BDD!$I$1,MATCH('Activité 8'!D40,Nom,0),0))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8'!D41,Nom,0),0))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8'!D41,Nom,0),0))</f>
        <v/>
      </c>
      <c r="L41" s="7" t="str">
        <f ca="1">IF(D41="","",OFFSET(BDD!$E$1,MATCH('Activité 8'!D41,Nom,0),0))</f>
        <v/>
      </c>
      <c r="M41" s="7" t="str">
        <f ca="1">IF(D41="","",OFFSET(BDD!$F$1,MATCH('Activité 8'!D41,Nom,0),0))</f>
        <v/>
      </c>
      <c r="N41" s="116" t="str">
        <f ca="1">IF(D41="","",OFFSET(BDD!$G$1,MATCH('Activité 8'!D41,Nom,0),0))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8'!D41,Nom,0),0))</f>
        <v/>
      </c>
      <c r="Z41" s="238" t="str">
        <f ca="1">IF(D41="","",OFFSET(BDD!$I$1,MATCH('Activité 8'!D41,Nom,0),0))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8'!D42,Nom,0),0))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8'!D42,Nom,0),0))</f>
        <v/>
      </c>
      <c r="L42" s="7" t="str">
        <f ca="1">IF(D42="","",OFFSET(BDD!$E$1,MATCH('Activité 8'!D42,Nom,0),0))</f>
        <v/>
      </c>
      <c r="M42" s="7" t="str">
        <f ca="1">IF(D42="","",OFFSET(BDD!$F$1,MATCH('Activité 8'!D42,Nom,0),0))</f>
        <v/>
      </c>
      <c r="N42" s="116" t="str">
        <f ca="1">IF(D42="","",OFFSET(BDD!$G$1,MATCH('Activité 8'!D42,Nom,0),0))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8'!D42,Nom,0),0))</f>
        <v/>
      </c>
      <c r="Z42" s="238" t="str">
        <f ca="1">IF(D42="","",OFFSET(BDD!$I$1,MATCH('Activité 8'!D42,Nom,0),0))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8'!D43,Nom,0),0))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8'!D43,Nom,0),0))</f>
        <v/>
      </c>
      <c r="L43" s="7" t="str">
        <f ca="1">IF(D43="","",OFFSET(BDD!$E$1,MATCH('Activité 8'!D43,Nom,0),0))</f>
        <v/>
      </c>
      <c r="M43" s="7" t="str">
        <f ca="1">IF(D43="","",OFFSET(BDD!$F$1,MATCH('Activité 8'!D43,Nom,0),0))</f>
        <v/>
      </c>
      <c r="N43" s="116" t="str">
        <f ca="1">IF(D43="","",OFFSET(BDD!$G$1,MATCH('Activité 8'!D43,Nom,0),0))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8'!D43,Nom,0),0))</f>
        <v/>
      </c>
      <c r="Z43" s="238" t="str">
        <f ca="1">IF(D43="","",OFFSET(BDD!$I$1,MATCH('Activité 8'!D43,Nom,0),0))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8'!D44,Nom,0),0))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8'!D44,Nom,0),0))</f>
        <v/>
      </c>
      <c r="L44" s="7" t="str">
        <f ca="1">IF(D44="","",OFFSET(BDD!$E$1,MATCH('Activité 8'!D44,Nom,0),0))</f>
        <v/>
      </c>
      <c r="M44" s="7" t="str">
        <f ca="1">IF(D44="","",OFFSET(BDD!$F$1,MATCH('Activité 8'!D44,Nom,0),0))</f>
        <v/>
      </c>
      <c r="N44" s="116" t="str">
        <f ca="1">IF(D44="","",OFFSET(BDD!$G$1,MATCH('Activité 8'!D44,Nom,0),0))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8'!D44,Nom,0),0))</f>
        <v/>
      </c>
      <c r="Z44" s="238" t="str">
        <f ca="1">IF(D44="","",OFFSET(BDD!$I$1,MATCH('Activité 8'!D44,Nom,0),0))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8'!D45,Nom,0),0))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8'!D45,Nom,0),0))</f>
        <v/>
      </c>
      <c r="L45" s="7" t="str">
        <f ca="1">IF(D45="","",OFFSET(BDD!$E$1,MATCH('Activité 8'!D45,Nom,0),0))</f>
        <v/>
      </c>
      <c r="M45" s="7" t="str">
        <f ca="1">IF(D45="","",OFFSET(BDD!$F$1,MATCH('Activité 8'!D45,Nom,0),0))</f>
        <v/>
      </c>
      <c r="N45" s="116" t="str">
        <f ca="1">IF(D45="","",OFFSET(BDD!$G$1,MATCH('Activité 8'!D45,Nom,0),0))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8'!D45,Nom,0),0))</f>
        <v/>
      </c>
      <c r="Z45" s="238" t="str">
        <f ca="1">IF(D45="","",OFFSET(BDD!$I$1,MATCH('Activité 8'!D45,Nom,0),0))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8'!D46,Nom,0),0))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8'!D46,Nom,0),0))</f>
        <v/>
      </c>
      <c r="L46" s="7" t="str">
        <f ca="1">IF(D46="","",OFFSET(BDD!$E$1,MATCH('Activité 8'!D46,Nom,0),0))</f>
        <v/>
      </c>
      <c r="M46" s="7" t="str">
        <f ca="1">IF(D46="","",OFFSET(BDD!$F$1,MATCH('Activité 8'!D46,Nom,0),0))</f>
        <v/>
      </c>
      <c r="N46" s="116" t="str">
        <f ca="1">IF(D46="","",OFFSET(BDD!$G$1,MATCH('Activité 8'!D46,Nom,0),0))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8'!D46,Nom,0),0))</f>
        <v/>
      </c>
      <c r="Z46" s="238" t="str">
        <f ca="1">IF(D46="","",OFFSET(BDD!$I$1,MATCH('Activité 8'!D46,Nom,0),0))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8'!D47,Nom,0),0))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8'!D47,Nom,0),0))</f>
        <v/>
      </c>
      <c r="L47" s="7" t="str">
        <f ca="1">IF(D47="","",OFFSET(BDD!$E$1,MATCH('Activité 8'!D47,Nom,0),0))</f>
        <v/>
      </c>
      <c r="M47" s="7" t="str">
        <f ca="1">IF(D47="","",OFFSET(BDD!$F$1,MATCH('Activité 8'!D47,Nom,0),0))</f>
        <v/>
      </c>
      <c r="N47" s="116" t="str">
        <f ca="1">IF(D47="","",OFFSET(BDD!$G$1,MATCH('Activité 8'!D47,Nom,0),0))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8'!D47,Nom,0),0))</f>
        <v/>
      </c>
      <c r="Z47" s="238" t="str">
        <f ca="1">IF(D47="","",OFFSET(BDD!$I$1,MATCH('Activité 8'!D47,Nom,0),0))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8'!D48,Nom,0),0))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8'!D48,Nom,0),0))</f>
        <v/>
      </c>
      <c r="L48" s="7" t="str">
        <f ca="1">IF(D48="","",OFFSET(BDD!$E$1,MATCH('Activité 8'!D48,Nom,0),0))</f>
        <v/>
      </c>
      <c r="M48" s="7" t="str">
        <f ca="1">IF(D48="","",OFFSET(BDD!$F$1,MATCH('Activité 8'!D48,Nom,0),0))</f>
        <v/>
      </c>
      <c r="N48" s="116" t="str">
        <f ca="1">IF(D48="","",OFFSET(BDD!$G$1,MATCH('Activité 8'!D48,Nom,0),0))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8'!D48,Nom,0),0))</f>
        <v/>
      </c>
      <c r="Z48" s="238" t="str">
        <f ca="1">IF(D48="","",OFFSET(BDD!$I$1,MATCH('Activité 8'!D48,Nom,0),0))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8'!D49,Nom,0),0))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8'!D49,Nom,0),0))</f>
        <v/>
      </c>
      <c r="L49" s="7" t="str">
        <f ca="1">IF(D49="","",OFFSET(BDD!$E$1,MATCH('Activité 8'!D49,Nom,0),0))</f>
        <v/>
      </c>
      <c r="M49" s="7" t="str">
        <f ca="1">IF(D49="","",OFFSET(BDD!$F$1,MATCH('Activité 8'!D49,Nom,0),0))</f>
        <v/>
      </c>
      <c r="N49" s="116" t="str">
        <f ca="1">IF(D49="","",OFFSET(BDD!$G$1,MATCH('Activité 8'!D49,Nom,0),0))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8'!D49,Nom,0),0))</f>
        <v/>
      </c>
      <c r="Z49" s="238" t="str">
        <f ca="1">IF(D49="","",OFFSET(BDD!$I$1,MATCH('Activité 8'!D49,Nom,0),0))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8'!D50,Nom,0),0))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8'!D50,Nom,0),0))</f>
        <v/>
      </c>
      <c r="L50" s="7" t="str">
        <f ca="1">IF(D50="","",OFFSET(BDD!$E$1,MATCH('Activité 8'!D50,Nom,0),0))</f>
        <v/>
      </c>
      <c r="M50" s="7" t="str">
        <f ca="1">IF(D50="","",OFFSET(BDD!$F$1,MATCH('Activité 8'!D50,Nom,0),0))</f>
        <v/>
      </c>
      <c r="N50" s="116" t="str">
        <f ca="1">IF(D50="","",OFFSET(BDD!$G$1,MATCH('Activité 8'!D50,Nom,0),0))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8'!D50,Nom,0),0))</f>
        <v/>
      </c>
      <c r="Z50" s="238" t="str">
        <f ca="1">IF(D50="","",OFFSET(BDD!$I$1,MATCH('Activité 8'!D50,Nom,0),0))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8'!D51,Nom,0),0))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8'!D51,Nom,0),0))</f>
        <v/>
      </c>
      <c r="L51" s="7" t="str">
        <f ca="1">IF(D51="","",OFFSET(BDD!$E$1,MATCH('Activité 8'!D51,Nom,0),0))</f>
        <v/>
      </c>
      <c r="M51" s="7" t="str">
        <f ca="1">IF(D51="","",OFFSET(BDD!$F$1,MATCH('Activité 8'!D51,Nom,0),0))</f>
        <v/>
      </c>
      <c r="N51" s="116" t="str">
        <f ca="1">IF(D51="","",OFFSET(BDD!$G$1,MATCH('Activité 8'!D51,Nom,0),0))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8'!D51,Nom,0),0))</f>
        <v/>
      </c>
      <c r="Z51" s="238" t="str">
        <f ca="1">IF(D51="","",OFFSET(BDD!$I$1,MATCH('Activité 8'!D51,Nom,0),0))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8'!D52,Nom,0),0))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8'!D52,Nom,0),0))</f>
        <v/>
      </c>
      <c r="L52" s="7" t="str">
        <f ca="1">IF(D52="","",OFFSET(BDD!$E$1,MATCH('Activité 8'!D52,Nom,0),0))</f>
        <v/>
      </c>
      <c r="M52" s="7" t="str">
        <f ca="1">IF(D52="","",OFFSET(BDD!$F$1,MATCH('Activité 8'!D52,Nom,0),0))</f>
        <v/>
      </c>
      <c r="N52" s="116" t="str">
        <f ca="1">IF(D52="","",OFFSET(BDD!$G$1,MATCH('Activité 8'!D52,Nom,0),0))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8'!D52,Nom,0),0))</f>
        <v/>
      </c>
      <c r="Z52" s="238" t="str">
        <f ca="1">IF(D52="","",OFFSET(BDD!$I$1,MATCH('Activité 8'!D52,Nom,0),0))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8'!D53,Nom,0),0))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8'!D53,Nom,0),0))</f>
        <v/>
      </c>
      <c r="L53" s="7" t="str">
        <f ca="1">IF(D53="","",OFFSET(BDD!$E$1,MATCH('Activité 8'!D53,Nom,0),0))</f>
        <v/>
      </c>
      <c r="M53" s="7" t="str">
        <f ca="1">IF(D53="","",OFFSET(BDD!$F$1,MATCH('Activité 8'!D53,Nom,0),0))</f>
        <v/>
      </c>
      <c r="N53" s="116" t="str">
        <f ca="1">IF(D53="","",OFFSET(BDD!$G$1,MATCH('Activité 8'!D53,Nom,0),0))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8'!D53,Nom,0),0))</f>
        <v/>
      </c>
      <c r="Z53" s="238" t="str">
        <f ca="1">IF(D53="","",OFFSET(BDD!$I$1,MATCH('Activité 8'!D53,Nom,0),0))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8'!D54,Nom,0),0))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8'!D54,Nom,0),0))</f>
        <v/>
      </c>
      <c r="L54" s="7" t="str">
        <f ca="1">IF(D54="","",OFFSET(BDD!$E$1,MATCH('Activité 8'!D54,Nom,0),0))</f>
        <v/>
      </c>
      <c r="M54" s="7" t="str">
        <f ca="1">IF(D54="","",OFFSET(BDD!$F$1,MATCH('Activité 8'!D54,Nom,0),0))</f>
        <v/>
      </c>
      <c r="N54" s="116" t="str">
        <f ca="1">IF(D54="","",OFFSET(BDD!$G$1,MATCH('Activité 8'!D54,Nom,0),0))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8'!D54,Nom,0),0))</f>
        <v/>
      </c>
      <c r="Z54" s="238" t="str">
        <f ca="1">IF(D54="","",OFFSET(BDD!$I$1,MATCH('Activité 8'!D54,Nom,0),0))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8'!D55,Nom,0),0))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8'!D55,Nom,0),0))</f>
        <v/>
      </c>
      <c r="L55" s="7" t="str">
        <f ca="1">IF(D55="","",OFFSET(BDD!$E$1,MATCH('Activité 8'!D55,Nom,0),0))</f>
        <v/>
      </c>
      <c r="M55" s="7" t="str">
        <f ca="1">IF(D55="","",OFFSET(BDD!$F$1,MATCH('Activité 8'!D55,Nom,0),0))</f>
        <v/>
      </c>
      <c r="N55" s="116" t="str">
        <f ca="1">IF(D55="","",OFFSET(BDD!$G$1,MATCH('Activité 8'!D55,Nom,0),0))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8'!D55,Nom,0),0))</f>
        <v/>
      </c>
      <c r="Z55" s="238" t="str">
        <f ca="1">IF(D55="","",OFFSET(BDD!$I$1,MATCH('Activité 8'!D55,Nom,0),0))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8'!D56,Nom,0),0))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8'!D56,Nom,0),0))</f>
        <v/>
      </c>
      <c r="L56" s="7" t="str">
        <f ca="1">IF(D56="","",OFFSET(BDD!$E$1,MATCH('Activité 8'!D56,Nom,0),0))</f>
        <v/>
      </c>
      <c r="M56" s="7" t="str">
        <f ca="1">IF(D56="","",OFFSET(BDD!$F$1,MATCH('Activité 8'!D56,Nom,0),0))</f>
        <v/>
      </c>
      <c r="N56" s="116" t="str">
        <f ca="1">IF(D56="","",OFFSET(BDD!$G$1,MATCH('Activité 8'!D56,Nom,0),0))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8'!D56,Nom,0),0))</f>
        <v/>
      </c>
      <c r="Z56" s="238" t="str">
        <f ca="1">IF(D56="","",OFFSET(BDD!$I$1,MATCH('Activité 8'!D56,Nom,0),0))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8'!D57,Nom,0),0))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8'!D57,Nom,0),0))</f>
        <v/>
      </c>
      <c r="L57" s="7" t="str">
        <f ca="1">IF(D57="","",OFFSET(BDD!$E$1,MATCH('Activité 8'!D57,Nom,0),0))</f>
        <v/>
      </c>
      <c r="M57" s="7" t="str">
        <f ca="1">IF(D57="","",OFFSET(BDD!$F$1,MATCH('Activité 8'!D57,Nom,0),0))</f>
        <v/>
      </c>
      <c r="N57" s="116" t="str">
        <f ca="1">IF(D57="","",OFFSET(BDD!$G$1,MATCH('Activité 8'!D57,Nom,0),0))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8'!D57,Nom,0),0))</f>
        <v/>
      </c>
      <c r="Z57" s="238" t="str">
        <f ca="1">IF(D57="","",OFFSET(BDD!$I$1,MATCH('Activité 8'!D57,Nom,0),0))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8'!D58,Nom,0),0))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8'!D58,Nom,0),0))</f>
        <v/>
      </c>
      <c r="L58" s="7" t="str">
        <f ca="1">IF(D58="","",OFFSET(BDD!$E$1,MATCH('Activité 8'!D58,Nom,0),0))</f>
        <v/>
      </c>
      <c r="M58" s="7" t="str">
        <f ca="1">IF(D58="","",OFFSET(BDD!$F$1,MATCH('Activité 8'!D58,Nom,0),0))</f>
        <v/>
      </c>
      <c r="N58" s="116" t="str">
        <f ca="1">IF(D58="","",OFFSET(BDD!$G$1,MATCH('Activité 8'!D58,Nom,0),0))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8'!D58,Nom,0),0))</f>
        <v/>
      </c>
      <c r="Z58" s="238" t="str">
        <f ca="1">IF(D58="","",OFFSET(BDD!$I$1,MATCH('Activité 8'!D58,Nom,0),0))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8'!D59,Nom,0),0))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8'!D59,Nom,0),0))</f>
        <v/>
      </c>
      <c r="L59" s="7" t="str">
        <f ca="1">IF(D59="","",OFFSET(BDD!$E$1,MATCH('Activité 8'!D59,Nom,0),0))</f>
        <v/>
      </c>
      <c r="M59" s="7" t="str">
        <f ca="1">IF(D59="","",OFFSET(BDD!$F$1,MATCH('Activité 8'!D59,Nom,0),0))</f>
        <v/>
      </c>
      <c r="N59" s="116" t="str">
        <f ca="1">IF(D59="","",OFFSET(BDD!$G$1,MATCH('Activité 8'!D59,Nom,0),0))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8'!D59,Nom,0),0))</f>
        <v/>
      </c>
      <c r="Z59" s="238" t="str">
        <f ca="1">IF(D59="","",OFFSET(BDD!$I$1,MATCH('Activité 8'!D59,Nom,0),0))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8'!D60,Nom,0),0))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8'!D60,Nom,0),0))</f>
        <v/>
      </c>
      <c r="L60" s="7" t="str">
        <f ca="1">IF(D60="","",OFFSET(BDD!$E$1,MATCH('Activité 8'!D60,Nom,0),0))</f>
        <v/>
      </c>
      <c r="M60" s="7" t="str">
        <f ca="1">IF(D60="","",OFFSET(BDD!$F$1,MATCH('Activité 8'!D60,Nom,0),0))</f>
        <v/>
      </c>
      <c r="N60" s="116" t="str">
        <f ca="1">IF(D60="","",OFFSET(BDD!$G$1,MATCH('Activité 8'!D60,Nom,0),0))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8'!D60,Nom,0),0))</f>
        <v/>
      </c>
      <c r="Z60" s="238" t="str">
        <f ca="1">IF(D60="","",OFFSET(BDD!$I$1,MATCH('Activité 8'!D60,Nom,0),0))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8'!D61,Nom,0),0))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8'!D61,Nom,0),0))</f>
        <v/>
      </c>
      <c r="L61" s="7" t="str">
        <f ca="1">IF(D61="","",OFFSET(BDD!$E$1,MATCH('Activité 8'!D61,Nom,0),0))</f>
        <v/>
      </c>
      <c r="M61" s="7" t="str">
        <f ca="1">IF(D61="","",OFFSET(BDD!$F$1,MATCH('Activité 8'!D61,Nom,0),0))</f>
        <v/>
      </c>
      <c r="N61" s="116" t="str">
        <f ca="1">IF(D61="","",OFFSET(BDD!$G$1,MATCH('Activité 8'!D61,Nom,0),0))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8'!D61,Nom,0),0))</f>
        <v/>
      </c>
      <c r="Z61" s="238" t="str">
        <f ca="1">IF(D61="","",OFFSET(BDD!$I$1,MATCH('Activité 8'!D61,Nom,0),0))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8'!D62,Nom,0),0))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8'!D62,Nom,0),0))</f>
        <v/>
      </c>
      <c r="L62" s="7" t="str">
        <f ca="1">IF(D62="","",OFFSET(BDD!$E$1,MATCH('Activité 8'!D62,Nom,0),0))</f>
        <v/>
      </c>
      <c r="M62" s="7" t="str">
        <f ca="1">IF(D62="","",OFFSET(BDD!$F$1,MATCH('Activité 8'!D62,Nom,0),0))</f>
        <v/>
      </c>
      <c r="N62" s="116" t="str">
        <f ca="1">IF(D62="","",OFFSET(BDD!$G$1,MATCH('Activité 8'!D62,Nom,0),0))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8'!D62,Nom,0),0))</f>
        <v/>
      </c>
      <c r="Z62" s="238" t="str">
        <f ca="1">IF(D62="","",OFFSET(BDD!$I$1,MATCH('Activité 8'!D62,Nom,0),0))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8'!D63,Nom,0),0))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8'!D63,Nom,0),0))</f>
        <v/>
      </c>
      <c r="L63" s="7" t="str">
        <f ca="1">IF(D63="","",OFFSET(BDD!$E$1,MATCH('Activité 8'!D63,Nom,0),0))</f>
        <v/>
      </c>
      <c r="M63" s="7" t="str">
        <f ca="1">IF(D63="","",OFFSET(BDD!$F$1,MATCH('Activité 8'!D63,Nom,0),0))</f>
        <v/>
      </c>
      <c r="N63" s="116" t="str">
        <f ca="1">IF(D63="","",OFFSET(BDD!$G$1,MATCH('Activité 8'!D63,Nom,0),0))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8'!D63,Nom,0),0))</f>
        <v/>
      </c>
      <c r="Z63" s="238" t="str">
        <f ca="1">IF(D63="","",OFFSET(BDD!$I$1,MATCH('Activité 8'!D63,Nom,0),0))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8'!D64,Nom,0),0))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8'!D64,Nom,0),0))</f>
        <v/>
      </c>
      <c r="L64" s="7" t="str">
        <f ca="1">IF(D64="","",OFFSET(BDD!$E$1,MATCH('Activité 8'!D64,Nom,0),0))</f>
        <v/>
      </c>
      <c r="M64" s="7" t="str">
        <f ca="1">IF(D64="","",OFFSET(BDD!$F$1,MATCH('Activité 8'!D64,Nom,0),0))</f>
        <v/>
      </c>
      <c r="N64" s="116" t="str">
        <f ca="1">IF(D64="","",OFFSET(BDD!$G$1,MATCH('Activité 8'!D64,Nom,0),0))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8'!D64,Nom,0),0))</f>
        <v/>
      </c>
      <c r="Z64" s="238" t="str">
        <f ca="1">IF(D64="","",OFFSET(BDD!$I$1,MATCH('Activité 8'!D64,Nom,0),0))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8'!D65,Nom,0),0))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8'!D65,Nom,0),0))</f>
        <v/>
      </c>
      <c r="L65" s="7" t="str">
        <f ca="1">IF(D65="","",OFFSET(BDD!$E$1,MATCH('Activité 8'!D65,Nom,0),0))</f>
        <v/>
      </c>
      <c r="M65" s="7" t="str">
        <f ca="1">IF(D65="","",OFFSET(BDD!$F$1,MATCH('Activité 8'!D65,Nom,0),0))</f>
        <v/>
      </c>
      <c r="N65" s="116" t="str">
        <f ca="1">IF(D65="","",OFFSET(BDD!$G$1,MATCH('Activité 8'!D65,Nom,0),0))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8'!D65,Nom,0),0))</f>
        <v/>
      </c>
      <c r="Z65" s="238" t="str">
        <f ca="1">IF(D65="","",OFFSET(BDD!$I$1,MATCH('Activité 8'!D65,Nom,0),0))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8'!D66,Nom,0),0))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8'!D66,Nom,0),0))</f>
        <v/>
      </c>
      <c r="L66" s="7" t="str">
        <f ca="1">IF(D66="","",OFFSET(BDD!$E$1,MATCH('Activité 8'!D66,Nom,0),0))</f>
        <v/>
      </c>
      <c r="M66" s="7" t="str">
        <f ca="1">IF(D66="","",OFFSET(BDD!$F$1,MATCH('Activité 8'!D66,Nom,0),0))</f>
        <v/>
      </c>
      <c r="N66" s="116" t="str">
        <f ca="1">IF(D66="","",OFFSET(BDD!$G$1,MATCH('Activité 8'!D66,Nom,0),0))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8'!D66,Nom,0),0))</f>
        <v/>
      </c>
      <c r="Z66" s="238" t="str">
        <f ca="1">IF(D66="","",OFFSET(BDD!$I$1,MATCH('Activité 8'!D66,Nom,0),0))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8'!D67,Nom,0),0))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8'!D67,Nom,0),0))</f>
        <v/>
      </c>
      <c r="L67" s="7" t="str">
        <f ca="1">IF(D67="","",OFFSET(BDD!$E$1,MATCH('Activité 8'!D67,Nom,0),0))</f>
        <v/>
      </c>
      <c r="M67" s="7" t="str">
        <f ca="1">IF(D67="","",OFFSET(BDD!$F$1,MATCH('Activité 8'!D67,Nom,0),0))</f>
        <v/>
      </c>
      <c r="N67" s="116" t="str">
        <f ca="1">IF(D67="","",OFFSET(BDD!$G$1,MATCH('Activité 8'!D67,Nom,0),0))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8'!D67,Nom,0),0))</f>
        <v/>
      </c>
      <c r="Z67" s="238" t="str">
        <f ca="1">IF(D67="","",OFFSET(BDD!$I$1,MATCH('Activité 8'!D67,Nom,0),0))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8'!D68,Nom,0),0))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8'!D68,Nom,0),0))</f>
        <v/>
      </c>
      <c r="L68" s="7" t="str">
        <f ca="1">IF(D68="","",OFFSET(BDD!$E$1,MATCH('Activité 8'!D68,Nom,0),0))</f>
        <v/>
      </c>
      <c r="M68" s="7" t="str">
        <f ca="1">IF(D68="","",OFFSET(BDD!$F$1,MATCH('Activité 8'!D68,Nom,0),0))</f>
        <v/>
      </c>
      <c r="N68" s="116" t="str">
        <f ca="1">IF(D68="","",OFFSET(BDD!$G$1,MATCH('Activité 8'!D68,Nom,0),0))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8'!D68,Nom,0),0))</f>
        <v/>
      </c>
      <c r="Z68" s="238" t="str">
        <f ca="1">IF(D68="","",OFFSET(BDD!$I$1,MATCH('Activité 8'!D68,Nom,0),0))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8'!D69,Nom,0),0))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8'!D69,Nom,0),0))</f>
        <v/>
      </c>
      <c r="L69" s="7" t="str">
        <f ca="1">IF(D69="","",OFFSET(BDD!$E$1,MATCH('Activité 8'!D69,Nom,0),0))</f>
        <v/>
      </c>
      <c r="M69" s="7" t="str">
        <f ca="1">IF(D69="","",OFFSET(BDD!$F$1,MATCH('Activité 8'!D69,Nom,0),0))</f>
        <v/>
      </c>
      <c r="N69" s="116" t="str">
        <f ca="1">IF(D69="","",OFFSET(BDD!$G$1,MATCH('Activité 8'!D69,Nom,0),0))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8'!D69,Nom,0),0))</f>
        <v/>
      </c>
      <c r="Z69" s="238" t="str">
        <f ca="1">IF(D69="","",OFFSET(BDD!$I$1,MATCH('Activité 8'!D69,Nom,0),0))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8'!D70,Nom,0),0))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8'!D70,Nom,0),0))</f>
        <v/>
      </c>
      <c r="L70" s="7" t="str">
        <f ca="1">IF(D70="","",OFFSET(BDD!$E$1,MATCH('Activité 8'!D70,Nom,0),0))</f>
        <v/>
      </c>
      <c r="M70" s="7" t="str">
        <f ca="1">IF(D70="","",OFFSET(BDD!$F$1,MATCH('Activité 8'!D70,Nom,0),0))</f>
        <v/>
      </c>
      <c r="N70" s="116" t="str">
        <f ca="1">IF(D70="","",OFFSET(BDD!$G$1,MATCH('Activité 8'!D70,Nom,0),0))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8'!D70,Nom,0),0))</f>
        <v/>
      </c>
      <c r="Z70" s="238" t="str">
        <f ca="1">IF(D70="","",OFFSET(BDD!$I$1,MATCH('Activité 8'!D70,Nom,0),0))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8'!D71,Nom,0),0))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8'!D71,Nom,0),0))</f>
        <v/>
      </c>
      <c r="L71" s="7" t="str">
        <f ca="1">IF(D71="","",OFFSET(BDD!$E$1,MATCH('Activité 8'!D71,Nom,0),0))</f>
        <v/>
      </c>
      <c r="M71" s="7" t="str">
        <f ca="1">IF(D71="","",OFFSET(BDD!$F$1,MATCH('Activité 8'!D71,Nom,0),0))</f>
        <v/>
      </c>
      <c r="N71" s="116" t="str">
        <f ca="1">IF(D71="","",OFFSET(BDD!$G$1,MATCH('Activité 8'!D71,Nom,0),0))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8'!D71,Nom,0),0))</f>
        <v/>
      </c>
      <c r="Z71" s="238" t="str">
        <f ca="1">IF(D71="","",OFFSET(BDD!$I$1,MATCH('Activité 8'!D71,Nom,0),0))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8'!D72,Nom,0),0))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8'!D72,Nom,0),0))</f>
        <v/>
      </c>
      <c r="L72" s="7" t="str">
        <f ca="1">IF(D72="","",OFFSET(BDD!$E$1,MATCH('Activité 8'!D72,Nom,0),0))</f>
        <v/>
      </c>
      <c r="M72" s="7" t="str">
        <f ca="1">IF(D72="","",OFFSET(BDD!$F$1,MATCH('Activité 8'!D72,Nom,0),0))</f>
        <v/>
      </c>
      <c r="N72" s="116" t="str">
        <f ca="1">IF(D72="","",OFFSET(BDD!$G$1,MATCH('Activité 8'!D72,Nom,0),0))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8'!D72,Nom,0),0))</f>
        <v/>
      </c>
      <c r="Z72" s="238" t="str">
        <f ca="1">IF(D72="","",OFFSET(BDD!$I$1,MATCH('Activité 8'!D72,Nom,0),0))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8'!D73,Nom,0),0))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8'!D73,Nom,0),0))</f>
        <v/>
      </c>
      <c r="L73" s="7" t="str">
        <f ca="1">IF(D73="","",OFFSET(BDD!$E$1,MATCH('Activité 8'!D73,Nom,0),0))</f>
        <v/>
      </c>
      <c r="M73" s="7" t="str">
        <f ca="1">IF(D73="","",OFFSET(BDD!$F$1,MATCH('Activité 8'!D73,Nom,0),0))</f>
        <v/>
      </c>
      <c r="N73" s="116" t="str">
        <f ca="1">IF(D73="","",OFFSET(BDD!$G$1,MATCH('Activité 8'!D73,Nom,0),0))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8'!D73,Nom,0),0))</f>
        <v/>
      </c>
      <c r="Z73" s="238" t="str">
        <f ca="1">IF(D73="","",OFFSET(BDD!$I$1,MATCH('Activité 8'!D73,Nom,0),0))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8'!D74,Nom,0),0))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8'!D74,Nom,0),0))</f>
        <v/>
      </c>
      <c r="L74" s="7" t="str">
        <f ca="1">IF(D74="","",OFFSET(BDD!$E$1,MATCH('Activité 8'!D74,Nom,0),0))</f>
        <v/>
      </c>
      <c r="M74" s="7" t="str">
        <f ca="1">IF(D74="","",OFFSET(BDD!$F$1,MATCH('Activité 8'!D74,Nom,0),0))</f>
        <v/>
      </c>
      <c r="N74" s="116" t="str">
        <f ca="1">IF(D74="","",OFFSET(BDD!$G$1,MATCH('Activité 8'!D74,Nom,0),0))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8'!D74,Nom,0),0))</f>
        <v/>
      </c>
      <c r="Z74" s="238" t="str">
        <f ca="1">IF(D74="","",OFFSET(BDD!$I$1,MATCH('Activité 8'!D74,Nom,0),0))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8'!D75,Nom,0),0))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8'!D75,Nom,0),0))</f>
        <v/>
      </c>
      <c r="L75" s="7" t="str">
        <f ca="1">IF(D75="","",OFFSET(BDD!$E$1,MATCH('Activité 8'!D75,Nom,0),0))</f>
        <v/>
      </c>
      <c r="M75" s="7" t="str">
        <f ca="1">IF(D75="","",OFFSET(BDD!$F$1,MATCH('Activité 8'!D75,Nom,0),0))</f>
        <v/>
      </c>
      <c r="N75" s="116" t="str">
        <f ca="1">IF(D75="","",OFFSET(BDD!$G$1,MATCH('Activité 8'!D75,Nom,0),0))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8'!D75,Nom,0),0))</f>
        <v/>
      </c>
      <c r="Z75" s="238" t="str">
        <f ca="1">IF(D75="","",OFFSET(BDD!$I$1,MATCH('Activité 8'!D75,Nom,0),0))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8'!D76,Nom,0),0))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8'!D76,Nom,0),0))</f>
        <v/>
      </c>
      <c r="L76" s="7" t="str">
        <f ca="1">IF(D76="","",OFFSET(BDD!$E$1,MATCH('Activité 8'!D76,Nom,0),0))</f>
        <v/>
      </c>
      <c r="M76" s="7" t="str">
        <f ca="1">IF(D76="","",OFFSET(BDD!$F$1,MATCH('Activité 8'!D76,Nom,0),0))</f>
        <v/>
      </c>
      <c r="N76" s="116" t="str">
        <f ca="1">IF(D76="","",OFFSET(BDD!$G$1,MATCH('Activité 8'!D76,Nom,0),0))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8'!D76,Nom,0),0))</f>
        <v/>
      </c>
      <c r="Z76" s="238" t="str">
        <f ca="1">IF(D76="","",OFFSET(BDD!$I$1,MATCH('Activité 8'!D76,Nom,0),0))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8'!D77,Nom,0),0))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8'!D77,Nom,0),0))</f>
        <v/>
      </c>
      <c r="L77" s="7" t="str">
        <f ca="1">IF(D77="","",OFFSET(BDD!$E$1,MATCH('Activité 8'!D77,Nom,0),0))</f>
        <v/>
      </c>
      <c r="M77" s="7" t="str">
        <f ca="1">IF(D77="","",OFFSET(BDD!$F$1,MATCH('Activité 8'!D77,Nom,0),0))</f>
        <v/>
      </c>
      <c r="N77" s="116" t="str">
        <f ca="1">IF(D77="","",OFFSET(BDD!$G$1,MATCH('Activité 8'!D77,Nom,0),0))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8'!D77,Nom,0),0))</f>
        <v/>
      </c>
      <c r="Z77" s="238" t="str">
        <f ca="1">IF(D77="","",OFFSET(BDD!$I$1,MATCH('Activité 8'!D77,Nom,0),0))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8'!D78,Nom,0),0))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8'!D78,Nom,0),0))</f>
        <v/>
      </c>
      <c r="L78" s="7" t="str">
        <f ca="1">IF(D78="","",OFFSET(BDD!$E$1,MATCH('Activité 8'!D78,Nom,0),0))</f>
        <v/>
      </c>
      <c r="M78" s="7" t="str">
        <f ca="1">IF(D78="","",OFFSET(BDD!$F$1,MATCH('Activité 8'!D78,Nom,0),0))</f>
        <v/>
      </c>
      <c r="N78" s="116" t="str">
        <f ca="1">IF(D78="","",OFFSET(BDD!$G$1,MATCH('Activité 8'!D78,Nom,0),0))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8'!D78,Nom,0),0))</f>
        <v/>
      </c>
      <c r="Z78" s="238" t="str">
        <f ca="1">IF(D78="","",OFFSET(BDD!$I$1,MATCH('Activité 8'!D78,Nom,0),0))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8'!D79,Nom,0),0))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8'!D79,Nom,0),0))</f>
        <v/>
      </c>
      <c r="L79" s="278" t="str">
        <f ca="1">IF(D79="","",OFFSET(BDD!$E$1,MATCH('Activité 8'!D79,Nom,0),0))</f>
        <v/>
      </c>
      <c r="M79" s="278" t="str">
        <f ca="1">IF(D79="","",OFFSET(BDD!$F$1,MATCH('Activité 8'!D79,Nom,0),0))</f>
        <v/>
      </c>
      <c r="N79" s="289" t="str">
        <f ca="1">IF(D79="","",OFFSET(BDD!$G$1,MATCH('Activité 8'!D79,Nom,0),0))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8'!D79,Nom,0),0))</f>
        <v/>
      </c>
      <c r="Z79" s="305" t="str">
        <f ca="1">IF(D79="","",OFFSET(BDD!$I$1,MATCH('Activité 8'!D79,Nom,0),0))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9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9'!D20,Nom,0),0))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9'!D20,Nom,0),0))</f>
        <v/>
      </c>
      <c r="L20" s="7" t="str">
        <f ca="1">IF(D20="","",OFFSET(BDD!$E$1,MATCH('Activité 9'!D20,Nom,0),0))</f>
        <v/>
      </c>
      <c r="M20" s="7" t="str">
        <f ca="1">IF(D20="","",OFFSET(BDD!$F$1,MATCH('Activité 9'!D20,Nom,0),0))</f>
        <v/>
      </c>
      <c r="N20" s="116" t="str">
        <f ca="1">IF(D20="","",OFFSET(BDD!$G$1,MATCH('Activité 9'!D20,Nom,0),0))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9'!D20,Nom,0),0))</f>
        <v/>
      </c>
      <c r="Z20" s="238" t="str">
        <f ca="1">IF(D20="","",OFFSET(BDD!$I$1,MATCH('Activité 9'!D20,Nom,0),0))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9'!D21,Nom,0),0))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9'!D21,Nom,0),0))</f>
        <v/>
      </c>
      <c r="L21" s="7" t="str">
        <f ca="1">IF(D21="","",OFFSET(BDD!$E$1,MATCH('Activité 9'!D21,Nom,0),0))</f>
        <v/>
      </c>
      <c r="M21" s="7" t="str">
        <f ca="1">IF(D21="","",OFFSET(BDD!$F$1,MATCH('Activité 9'!D21,Nom,0),0))</f>
        <v/>
      </c>
      <c r="N21" s="116" t="str">
        <f ca="1">IF(D21="","",OFFSET(BDD!$G$1,MATCH('Activité 9'!D21,Nom,0),0))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9'!D21,Nom,0),0))</f>
        <v/>
      </c>
      <c r="Z21" s="238" t="str">
        <f ca="1">IF(D21="","",OFFSET(BDD!$I$1,MATCH('Activité 9'!D21,Nom,0),0))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9'!D22,Nom,0),0))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9'!D22,Nom,0),0))</f>
        <v/>
      </c>
      <c r="L22" s="7" t="str">
        <f ca="1">IF(D22="","",OFFSET(BDD!$E$1,MATCH('Activité 9'!D22,Nom,0),0))</f>
        <v/>
      </c>
      <c r="M22" s="7" t="str">
        <f ca="1">IF(D22="","",OFFSET(BDD!$F$1,MATCH('Activité 9'!D22,Nom,0),0))</f>
        <v/>
      </c>
      <c r="N22" s="116" t="str">
        <f ca="1">IF(D22="","",OFFSET(BDD!$G$1,MATCH('Activité 9'!D22,Nom,0),0))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9'!D22,Nom,0),0))</f>
        <v/>
      </c>
      <c r="Z22" s="238" t="str">
        <f ca="1">IF(D22="","",OFFSET(BDD!$I$1,MATCH('Activité 9'!D22,Nom,0),0))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9'!D23,Nom,0),0))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9'!D23,Nom,0),0))</f>
        <v/>
      </c>
      <c r="L23" s="7" t="str">
        <f ca="1">IF(D23="","",OFFSET(BDD!$E$1,MATCH('Activité 9'!D23,Nom,0),0))</f>
        <v/>
      </c>
      <c r="M23" s="7" t="str">
        <f ca="1">IF(D23="","",OFFSET(BDD!$F$1,MATCH('Activité 9'!D23,Nom,0),0))</f>
        <v/>
      </c>
      <c r="N23" s="116" t="str">
        <f ca="1">IF(D23="","",OFFSET(BDD!$G$1,MATCH('Activité 9'!D23,Nom,0),0))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9'!D23,Nom,0),0))</f>
        <v/>
      </c>
      <c r="Z23" s="238" t="str">
        <f ca="1">IF(D23="","",OFFSET(BDD!$I$1,MATCH('Activité 9'!D23,Nom,0),0))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9'!D24,Nom,0),0))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9'!D24,Nom,0),0))</f>
        <v/>
      </c>
      <c r="L24" s="7" t="str">
        <f ca="1">IF(D24="","",OFFSET(BDD!$E$1,MATCH('Activité 9'!D24,Nom,0),0))</f>
        <v/>
      </c>
      <c r="M24" s="7" t="str">
        <f ca="1">IF(D24="","",OFFSET(BDD!$F$1,MATCH('Activité 9'!D24,Nom,0),0))</f>
        <v/>
      </c>
      <c r="N24" s="116" t="str">
        <f ca="1">IF(D24="","",OFFSET(BDD!$G$1,MATCH('Activité 9'!D24,Nom,0),0))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9'!D24,Nom,0),0))</f>
        <v/>
      </c>
      <c r="Z24" s="238" t="str">
        <f ca="1">IF(D24="","",OFFSET(BDD!$I$1,MATCH('Activité 9'!D24,Nom,0),0))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9'!D25,Nom,0),0))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9'!D25,Nom,0),0))</f>
        <v/>
      </c>
      <c r="L25" s="7" t="str">
        <f ca="1">IF(D25="","",OFFSET(BDD!$E$1,MATCH('Activité 9'!D25,Nom,0),0))</f>
        <v/>
      </c>
      <c r="M25" s="7" t="str">
        <f ca="1">IF(D25="","",OFFSET(BDD!$F$1,MATCH('Activité 9'!D25,Nom,0),0))</f>
        <v/>
      </c>
      <c r="N25" s="116" t="str">
        <f ca="1">IF(D25="","",OFFSET(BDD!$G$1,MATCH('Activité 9'!D25,Nom,0),0))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9'!D25,Nom,0),0))</f>
        <v/>
      </c>
      <c r="Z25" s="238" t="str">
        <f ca="1">IF(D25="","",OFFSET(BDD!$I$1,MATCH('Activité 9'!D25,Nom,0),0))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9'!D26,Nom,0),0))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9'!D26,Nom,0),0))</f>
        <v/>
      </c>
      <c r="L26" s="7" t="str">
        <f ca="1">IF(D26="","",OFFSET(BDD!$E$1,MATCH('Activité 9'!D26,Nom,0),0))</f>
        <v/>
      </c>
      <c r="M26" s="7" t="str">
        <f ca="1">IF(D26="","",OFFSET(BDD!$F$1,MATCH('Activité 9'!D26,Nom,0),0))</f>
        <v/>
      </c>
      <c r="N26" s="116" t="str">
        <f ca="1">IF(D26="","",OFFSET(BDD!$G$1,MATCH('Activité 9'!D26,Nom,0),0))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9'!D26,Nom,0),0))</f>
        <v/>
      </c>
      <c r="Z26" s="238" t="str">
        <f ca="1">IF(D26="","",OFFSET(BDD!$I$1,MATCH('Activité 9'!D26,Nom,0),0))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9'!D27,Nom,0),0))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9'!D27,Nom,0),0))</f>
        <v/>
      </c>
      <c r="L27" s="7" t="str">
        <f ca="1">IF(D27="","",OFFSET(BDD!$E$1,MATCH('Activité 9'!D27,Nom,0),0))</f>
        <v/>
      </c>
      <c r="M27" s="7" t="str">
        <f ca="1">IF(D27="","",OFFSET(BDD!$F$1,MATCH('Activité 9'!D27,Nom,0),0))</f>
        <v/>
      </c>
      <c r="N27" s="116" t="str">
        <f ca="1">IF(D27="","",OFFSET(BDD!$G$1,MATCH('Activité 9'!D27,Nom,0),0))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9'!D27,Nom,0),0))</f>
        <v/>
      </c>
      <c r="Z27" s="238" t="str">
        <f ca="1">IF(D27="","",OFFSET(BDD!$I$1,MATCH('Activité 9'!D27,Nom,0),0))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9'!D28,Nom,0),0))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9'!D28,Nom,0),0))</f>
        <v/>
      </c>
      <c r="L28" s="7" t="str">
        <f ca="1">IF(D28="","",OFFSET(BDD!$E$1,MATCH('Activité 9'!D28,Nom,0),0))</f>
        <v/>
      </c>
      <c r="M28" s="7" t="str">
        <f ca="1">IF(D28="","",OFFSET(BDD!$F$1,MATCH('Activité 9'!D28,Nom,0),0))</f>
        <v/>
      </c>
      <c r="N28" s="116" t="str">
        <f ca="1">IF(D28="","",OFFSET(BDD!$G$1,MATCH('Activité 9'!D28,Nom,0),0))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9'!D28,Nom,0),0))</f>
        <v/>
      </c>
      <c r="Z28" s="238" t="str">
        <f ca="1">IF(D28="","",OFFSET(BDD!$I$1,MATCH('Activité 9'!D28,Nom,0),0))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9'!D29,Nom,0),0))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9'!D29,Nom,0),0))</f>
        <v/>
      </c>
      <c r="L29" s="7" t="str">
        <f ca="1">IF(D29="","",OFFSET(BDD!$E$1,MATCH('Activité 9'!D29,Nom,0),0))</f>
        <v/>
      </c>
      <c r="M29" s="7" t="str">
        <f ca="1">IF(D29="","",OFFSET(BDD!$F$1,MATCH('Activité 9'!D29,Nom,0),0))</f>
        <v/>
      </c>
      <c r="N29" s="116" t="str">
        <f ca="1">IF(D29="","",OFFSET(BDD!$G$1,MATCH('Activité 9'!D29,Nom,0),0))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9'!D29,Nom,0),0))</f>
        <v/>
      </c>
      <c r="Z29" s="238" t="str">
        <f ca="1">IF(D29="","",OFFSET(BDD!$I$1,MATCH('Activité 9'!D29,Nom,0),0))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9'!D30,Nom,0),0))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9'!D30,Nom,0),0))</f>
        <v/>
      </c>
      <c r="L30" s="7" t="str">
        <f ca="1">IF(D30="","",OFFSET(BDD!$E$1,MATCH('Activité 9'!D30,Nom,0),0))</f>
        <v/>
      </c>
      <c r="M30" s="7" t="str">
        <f ca="1">IF(D30="","",OFFSET(BDD!$F$1,MATCH('Activité 9'!D30,Nom,0),0))</f>
        <v/>
      </c>
      <c r="N30" s="116" t="str">
        <f ca="1">IF(D30="","",OFFSET(BDD!$G$1,MATCH('Activité 9'!D30,Nom,0),0))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9'!D30,Nom,0),0))</f>
        <v/>
      </c>
      <c r="Z30" s="238" t="str">
        <f ca="1">IF(D30="","",OFFSET(BDD!$I$1,MATCH('Activité 9'!D30,Nom,0),0))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9'!D31,Nom,0),0))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9'!D31,Nom,0),0))</f>
        <v/>
      </c>
      <c r="L31" s="7" t="str">
        <f ca="1">IF(D31="","",OFFSET(BDD!$E$1,MATCH('Activité 9'!D31,Nom,0),0))</f>
        <v/>
      </c>
      <c r="M31" s="7" t="str">
        <f ca="1">IF(D31="","",OFFSET(BDD!$F$1,MATCH('Activité 9'!D31,Nom,0),0))</f>
        <v/>
      </c>
      <c r="N31" s="116" t="str">
        <f ca="1">IF(D31="","",OFFSET(BDD!$G$1,MATCH('Activité 9'!D31,Nom,0),0))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9'!D31,Nom,0),0))</f>
        <v/>
      </c>
      <c r="Z31" s="238" t="str">
        <f ca="1">IF(D31="","",OFFSET(BDD!$I$1,MATCH('Activité 9'!D31,Nom,0),0))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9'!D32,Nom,0),0))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9'!D32,Nom,0),0))</f>
        <v/>
      </c>
      <c r="L32" s="7" t="str">
        <f ca="1">IF(D32="","",OFFSET(BDD!$E$1,MATCH('Activité 9'!D32,Nom,0),0))</f>
        <v/>
      </c>
      <c r="M32" s="7" t="str">
        <f ca="1">IF(D32="","",OFFSET(BDD!$F$1,MATCH('Activité 9'!D32,Nom,0),0))</f>
        <v/>
      </c>
      <c r="N32" s="116" t="str">
        <f ca="1">IF(D32="","",OFFSET(BDD!$G$1,MATCH('Activité 9'!D32,Nom,0),0))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9'!D32,Nom,0),0))</f>
        <v/>
      </c>
      <c r="Z32" s="238" t="str">
        <f ca="1">IF(D32="","",OFFSET(BDD!$I$1,MATCH('Activité 9'!D32,Nom,0),0))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9'!D33,Nom,0),0))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9'!D33,Nom,0),0))</f>
        <v/>
      </c>
      <c r="L33" s="7" t="str">
        <f ca="1">IF(D33="","",OFFSET(BDD!$E$1,MATCH('Activité 9'!D33,Nom,0),0))</f>
        <v/>
      </c>
      <c r="M33" s="7" t="str">
        <f ca="1">IF(D33="","",OFFSET(BDD!$F$1,MATCH('Activité 9'!D33,Nom,0),0))</f>
        <v/>
      </c>
      <c r="N33" s="116" t="str">
        <f ca="1">IF(D33="","",OFFSET(BDD!$G$1,MATCH('Activité 9'!D33,Nom,0),0))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9'!D33,Nom,0),0))</f>
        <v/>
      </c>
      <c r="Z33" s="238" t="str">
        <f ca="1">IF(D33="","",OFFSET(BDD!$I$1,MATCH('Activité 9'!D33,Nom,0),0))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9'!D34,Nom,0),0))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9'!D34,Nom,0),0))</f>
        <v/>
      </c>
      <c r="L34" s="7" t="str">
        <f ca="1">IF(D34="","",OFFSET(BDD!$E$1,MATCH('Activité 9'!D34,Nom,0),0))</f>
        <v/>
      </c>
      <c r="M34" s="7" t="str">
        <f ca="1">IF(D34="","",OFFSET(BDD!$F$1,MATCH('Activité 9'!D34,Nom,0),0))</f>
        <v/>
      </c>
      <c r="N34" s="116" t="str">
        <f ca="1">IF(D34="","",OFFSET(BDD!$G$1,MATCH('Activité 9'!D34,Nom,0),0))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9'!D34,Nom,0),0))</f>
        <v/>
      </c>
      <c r="Z34" s="238" t="str">
        <f ca="1">IF(D34="","",OFFSET(BDD!$I$1,MATCH('Activité 9'!D34,Nom,0),0))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9'!D35,Nom,0),0))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9'!D35,Nom,0),0))</f>
        <v/>
      </c>
      <c r="L35" s="7" t="str">
        <f ca="1">IF(D35="","",OFFSET(BDD!$E$1,MATCH('Activité 9'!D35,Nom,0),0))</f>
        <v/>
      </c>
      <c r="M35" s="7" t="str">
        <f ca="1">IF(D35="","",OFFSET(BDD!$F$1,MATCH('Activité 9'!D35,Nom,0),0))</f>
        <v/>
      </c>
      <c r="N35" s="116" t="str">
        <f ca="1">IF(D35="","",OFFSET(BDD!$G$1,MATCH('Activité 9'!D35,Nom,0),0))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9'!D35,Nom,0),0))</f>
        <v/>
      </c>
      <c r="Z35" s="238" t="str">
        <f ca="1">IF(D35="","",OFFSET(BDD!$I$1,MATCH('Activité 9'!D35,Nom,0),0))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9'!D36,Nom,0),0))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9'!D36,Nom,0),0))</f>
        <v/>
      </c>
      <c r="L36" s="7" t="str">
        <f ca="1">IF(D36="","",OFFSET(BDD!$E$1,MATCH('Activité 9'!D36,Nom,0),0))</f>
        <v/>
      </c>
      <c r="M36" s="7" t="str">
        <f ca="1">IF(D36="","",OFFSET(BDD!$F$1,MATCH('Activité 9'!D36,Nom,0),0))</f>
        <v/>
      </c>
      <c r="N36" s="116" t="str">
        <f ca="1">IF(D36="","",OFFSET(BDD!$G$1,MATCH('Activité 9'!D36,Nom,0),0))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9'!D36,Nom,0),0))</f>
        <v/>
      </c>
      <c r="Z36" s="238" t="str">
        <f ca="1">IF(D36="","",OFFSET(BDD!$I$1,MATCH('Activité 9'!D36,Nom,0),0))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9'!D37,Nom,0),0))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9'!D37,Nom,0),0))</f>
        <v/>
      </c>
      <c r="L37" s="7" t="str">
        <f ca="1">IF(D37="","",OFFSET(BDD!$E$1,MATCH('Activité 9'!D37,Nom,0),0))</f>
        <v/>
      </c>
      <c r="M37" s="7" t="str">
        <f ca="1">IF(D37="","",OFFSET(BDD!$F$1,MATCH('Activité 9'!D37,Nom,0),0))</f>
        <v/>
      </c>
      <c r="N37" s="116" t="str">
        <f ca="1">IF(D37="","",OFFSET(BDD!$G$1,MATCH('Activité 9'!D37,Nom,0),0))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9'!D37,Nom,0),0))</f>
        <v/>
      </c>
      <c r="Z37" s="238" t="str">
        <f ca="1">IF(D37="","",OFFSET(BDD!$I$1,MATCH('Activité 9'!D37,Nom,0),0))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9'!D38,Nom,0),0))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9'!D38,Nom,0),0))</f>
        <v/>
      </c>
      <c r="L38" s="7" t="str">
        <f ca="1">IF(D38="","",OFFSET(BDD!$E$1,MATCH('Activité 9'!D38,Nom,0),0))</f>
        <v/>
      </c>
      <c r="M38" s="7" t="str">
        <f ca="1">IF(D38="","",OFFSET(BDD!$F$1,MATCH('Activité 9'!D38,Nom,0),0))</f>
        <v/>
      </c>
      <c r="N38" s="116" t="str">
        <f ca="1">IF(D38="","",OFFSET(BDD!$G$1,MATCH('Activité 9'!D38,Nom,0),0))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9'!D38,Nom,0),0))</f>
        <v/>
      </c>
      <c r="Z38" s="238" t="str">
        <f ca="1">IF(D38="","",OFFSET(BDD!$I$1,MATCH('Activité 9'!D38,Nom,0),0))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9'!D39,Nom,0),0))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9'!D39,Nom,0),0))</f>
        <v/>
      </c>
      <c r="L39" s="7" t="str">
        <f ca="1">IF(D39="","",OFFSET(BDD!$E$1,MATCH('Activité 9'!D39,Nom,0),0))</f>
        <v/>
      </c>
      <c r="M39" s="7" t="str">
        <f ca="1">IF(D39="","",OFFSET(BDD!$F$1,MATCH('Activité 9'!D39,Nom,0),0))</f>
        <v/>
      </c>
      <c r="N39" s="116" t="str">
        <f ca="1">IF(D39="","",OFFSET(BDD!$G$1,MATCH('Activité 9'!D39,Nom,0),0))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9'!D39,Nom,0),0))</f>
        <v/>
      </c>
      <c r="Z39" s="238" t="str">
        <f ca="1">IF(D39="","",OFFSET(BDD!$I$1,MATCH('Activité 9'!D39,Nom,0),0))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9'!D40,Nom,0),0))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9'!D40,Nom,0),0))</f>
        <v/>
      </c>
      <c r="L40" s="7" t="str">
        <f ca="1">IF(D40="","",OFFSET(BDD!$E$1,MATCH('Activité 9'!D40,Nom,0),0))</f>
        <v/>
      </c>
      <c r="M40" s="7" t="str">
        <f ca="1">IF(D40="","",OFFSET(BDD!$F$1,MATCH('Activité 9'!D40,Nom,0),0))</f>
        <v/>
      </c>
      <c r="N40" s="116" t="str">
        <f ca="1">IF(D40="","",OFFSET(BDD!$G$1,MATCH('Activité 9'!D40,Nom,0),0))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9'!D40,Nom,0),0))</f>
        <v/>
      </c>
      <c r="Z40" s="238" t="str">
        <f ca="1">IF(D40="","",OFFSET(BDD!$I$1,MATCH('Activité 9'!D40,Nom,0),0))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9'!D41,Nom,0),0))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9'!D41,Nom,0),0))</f>
        <v/>
      </c>
      <c r="L41" s="7" t="str">
        <f ca="1">IF(D41="","",OFFSET(BDD!$E$1,MATCH('Activité 9'!D41,Nom,0),0))</f>
        <v/>
      </c>
      <c r="M41" s="7" t="str">
        <f ca="1">IF(D41="","",OFFSET(BDD!$F$1,MATCH('Activité 9'!D41,Nom,0),0))</f>
        <v/>
      </c>
      <c r="N41" s="116" t="str">
        <f ca="1">IF(D41="","",OFFSET(BDD!$G$1,MATCH('Activité 9'!D41,Nom,0),0))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9'!D41,Nom,0),0))</f>
        <v/>
      </c>
      <c r="Z41" s="238" t="str">
        <f ca="1">IF(D41="","",OFFSET(BDD!$I$1,MATCH('Activité 9'!D41,Nom,0),0))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9'!D42,Nom,0),0))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9'!D42,Nom,0),0))</f>
        <v/>
      </c>
      <c r="L42" s="7" t="str">
        <f ca="1">IF(D42="","",OFFSET(BDD!$E$1,MATCH('Activité 9'!D42,Nom,0),0))</f>
        <v/>
      </c>
      <c r="M42" s="7" t="str">
        <f ca="1">IF(D42="","",OFFSET(BDD!$F$1,MATCH('Activité 9'!D42,Nom,0),0))</f>
        <v/>
      </c>
      <c r="N42" s="116" t="str">
        <f ca="1">IF(D42="","",OFFSET(BDD!$G$1,MATCH('Activité 9'!D42,Nom,0),0))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9'!D42,Nom,0),0))</f>
        <v/>
      </c>
      <c r="Z42" s="238" t="str">
        <f ca="1">IF(D42="","",OFFSET(BDD!$I$1,MATCH('Activité 9'!D42,Nom,0),0))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9'!D43,Nom,0),0))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9'!D43,Nom,0),0))</f>
        <v/>
      </c>
      <c r="L43" s="7" t="str">
        <f ca="1">IF(D43="","",OFFSET(BDD!$E$1,MATCH('Activité 9'!D43,Nom,0),0))</f>
        <v/>
      </c>
      <c r="M43" s="7" t="str">
        <f ca="1">IF(D43="","",OFFSET(BDD!$F$1,MATCH('Activité 9'!D43,Nom,0),0))</f>
        <v/>
      </c>
      <c r="N43" s="116" t="str">
        <f ca="1">IF(D43="","",OFFSET(BDD!$G$1,MATCH('Activité 9'!D43,Nom,0),0))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9'!D43,Nom,0),0))</f>
        <v/>
      </c>
      <c r="Z43" s="238" t="str">
        <f ca="1">IF(D43="","",OFFSET(BDD!$I$1,MATCH('Activité 9'!D43,Nom,0),0))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9'!D44,Nom,0),0))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9'!D44,Nom,0),0))</f>
        <v/>
      </c>
      <c r="L44" s="7" t="str">
        <f ca="1">IF(D44="","",OFFSET(BDD!$E$1,MATCH('Activité 9'!D44,Nom,0),0))</f>
        <v/>
      </c>
      <c r="M44" s="7" t="str">
        <f ca="1">IF(D44="","",OFFSET(BDD!$F$1,MATCH('Activité 9'!D44,Nom,0),0))</f>
        <v/>
      </c>
      <c r="N44" s="116" t="str">
        <f ca="1">IF(D44="","",OFFSET(BDD!$G$1,MATCH('Activité 9'!D44,Nom,0),0))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9'!D44,Nom,0),0))</f>
        <v/>
      </c>
      <c r="Z44" s="238" t="str">
        <f ca="1">IF(D44="","",OFFSET(BDD!$I$1,MATCH('Activité 9'!D44,Nom,0),0))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9'!D45,Nom,0),0))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9'!D45,Nom,0),0))</f>
        <v/>
      </c>
      <c r="L45" s="7" t="str">
        <f ca="1">IF(D45="","",OFFSET(BDD!$E$1,MATCH('Activité 9'!D45,Nom,0),0))</f>
        <v/>
      </c>
      <c r="M45" s="7" t="str">
        <f ca="1">IF(D45="","",OFFSET(BDD!$F$1,MATCH('Activité 9'!D45,Nom,0),0))</f>
        <v/>
      </c>
      <c r="N45" s="116" t="str">
        <f ca="1">IF(D45="","",OFFSET(BDD!$G$1,MATCH('Activité 9'!D45,Nom,0),0))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9'!D45,Nom,0),0))</f>
        <v/>
      </c>
      <c r="Z45" s="238" t="str">
        <f ca="1">IF(D45="","",OFFSET(BDD!$I$1,MATCH('Activité 9'!D45,Nom,0),0))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9'!D46,Nom,0),0))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9'!D46,Nom,0),0))</f>
        <v/>
      </c>
      <c r="L46" s="7" t="str">
        <f ca="1">IF(D46="","",OFFSET(BDD!$E$1,MATCH('Activité 9'!D46,Nom,0),0))</f>
        <v/>
      </c>
      <c r="M46" s="7" t="str">
        <f ca="1">IF(D46="","",OFFSET(BDD!$F$1,MATCH('Activité 9'!D46,Nom,0),0))</f>
        <v/>
      </c>
      <c r="N46" s="116" t="str">
        <f ca="1">IF(D46="","",OFFSET(BDD!$G$1,MATCH('Activité 9'!D46,Nom,0),0))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9'!D46,Nom,0),0))</f>
        <v/>
      </c>
      <c r="Z46" s="238" t="str">
        <f ca="1">IF(D46="","",OFFSET(BDD!$I$1,MATCH('Activité 9'!D46,Nom,0),0))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9'!D47,Nom,0),0))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9'!D47,Nom,0),0))</f>
        <v/>
      </c>
      <c r="L47" s="7" t="str">
        <f ca="1">IF(D47="","",OFFSET(BDD!$E$1,MATCH('Activité 9'!D47,Nom,0),0))</f>
        <v/>
      </c>
      <c r="M47" s="7" t="str">
        <f ca="1">IF(D47="","",OFFSET(BDD!$F$1,MATCH('Activité 9'!D47,Nom,0),0))</f>
        <v/>
      </c>
      <c r="N47" s="116" t="str">
        <f ca="1">IF(D47="","",OFFSET(BDD!$G$1,MATCH('Activité 9'!D47,Nom,0),0))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9'!D47,Nom,0),0))</f>
        <v/>
      </c>
      <c r="Z47" s="238" t="str">
        <f ca="1">IF(D47="","",OFFSET(BDD!$I$1,MATCH('Activité 9'!D47,Nom,0),0))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9'!D48,Nom,0),0))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9'!D48,Nom,0),0))</f>
        <v/>
      </c>
      <c r="L48" s="7" t="str">
        <f ca="1">IF(D48="","",OFFSET(BDD!$E$1,MATCH('Activité 9'!D48,Nom,0),0))</f>
        <v/>
      </c>
      <c r="M48" s="7" t="str">
        <f ca="1">IF(D48="","",OFFSET(BDD!$F$1,MATCH('Activité 9'!D48,Nom,0),0))</f>
        <v/>
      </c>
      <c r="N48" s="116" t="str">
        <f ca="1">IF(D48="","",OFFSET(BDD!$G$1,MATCH('Activité 9'!D48,Nom,0),0))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9'!D48,Nom,0),0))</f>
        <v/>
      </c>
      <c r="Z48" s="238" t="str">
        <f ca="1">IF(D48="","",OFFSET(BDD!$I$1,MATCH('Activité 9'!D48,Nom,0),0))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9'!D49,Nom,0),0))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9'!D49,Nom,0),0))</f>
        <v/>
      </c>
      <c r="L49" s="7" t="str">
        <f ca="1">IF(D49="","",OFFSET(BDD!$E$1,MATCH('Activité 9'!D49,Nom,0),0))</f>
        <v/>
      </c>
      <c r="M49" s="7" t="str">
        <f ca="1">IF(D49="","",OFFSET(BDD!$F$1,MATCH('Activité 9'!D49,Nom,0),0))</f>
        <v/>
      </c>
      <c r="N49" s="116" t="str">
        <f ca="1">IF(D49="","",OFFSET(BDD!$G$1,MATCH('Activité 9'!D49,Nom,0),0))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9'!D49,Nom,0),0))</f>
        <v/>
      </c>
      <c r="Z49" s="238" t="str">
        <f ca="1">IF(D49="","",OFFSET(BDD!$I$1,MATCH('Activité 9'!D49,Nom,0),0))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9'!D50,Nom,0),0))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9'!D50,Nom,0),0))</f>
        <v/>
      </c>
      <c r="L50" s="7" t="str">
        <f ca="1">IF(D50="","",OFFSET(BDD!$E$1,MATCH('Activité 9'!D50,Nom,0),0))</f>
        <v/>
      </c>
      <c r="M50" s="7" t="str">
        <f ca="1">IF(D50="","",OFFSET(BDD!$F$1,MATCH('Activité 9'!D50,Nom,0),0))</f>
        <v/>
      </c>
      <c r="N50" s="116" t="str">
        <f ca="1">IF(D50="","",OFFSET(BDD!$G$1,MATCH('Activité 9'!D50,Nom,0),0))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9'!D50,Nom,0),0))</f>
        <v/>
      </c>
      <c r="Z50" s="238" t="str">
        <f ca="1">IF(D50="","",OFFSET(BDD!$I$1,MATCH('Activité 9'!D50,Nom,0),0))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9'!D51,Nom,0),0))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9'!D51,Nom,0),0))</f>
        <v/>
      </c>
      <c r="L51" s="7" t="str">
        <f ca="1">IF(D51="","",OFFSET(BDD!$E$1,MATCH('Activité 9'!D51,Nom,0),0))</f>
        <v/>
      </c>
      <c r="M51" s="7" t="str">
        <f ca="1">IF(D51="","",OFFSET(BDD!$F$1,MATCH('Activité 9'!D51,Nom,0),0))</f>
        <v/>
      </c>
      <c r="N51" s="116" t="str">
        <f ca="1">IF(D51="","",OFFSET(BDD!$G$1,MATCH('Activité 9'!D51,Nom,0),0))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9'!D51,Nom,0),0))</f>
        <v/>
      </c>
      <c r="Z51" s="238" t="str">
        <f ca="1">IF(D51="","",OFFSET(BDD!$I$1,MATCH('Activité 9'!D51,Nom,0),0))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9'!D52,Nom,0),0))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9'!D52,Nom,0),0))</f>
        <v/>
      </c>
      <c r="L52" s="7" t="str">
        <f ca="1">IF(D52="","",OFFSET(BDD!$E$1,MATCH('Activité 9'!D52,Nom,0),0))</f>
        <v/>
      </c>
      <c r="M52" s="7" t="str">
        <f ca="1">IF(D52="","",OFFSET(BDD!$F$1,MATCH('Activité 9'!D52,Nom,0),0))</f>
        <v/>
      </c>
      <c r="N52" s="116" t="str">
        <f ca="1">IF(D52="","",OFFSET(BDD!$G$1,MATCH('Activité 9'!D52,Nom,0),0))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9'!D52,Nom,0),0))</f>
        <v/>
      </c>
      <c r="Z52" s="238" t="str">
        <f ca="1">IF(D52="","",OFFSET(BDD!$I$1,MATCH('Activité 9'!D52,Nom,0),0))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9'!D53,Nom,0),0))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9'!D53,Nom,0),0))</f>
        <v/>
      </c>
      <c r="L53" s="7" t="str">
        <f ca="1">IF(D53="","",OFFSET(BDD!$E$1,MATCH('Activité 9'!D53,Nom,0),0))</f>
        <v/>
      </c>
      <c r="M53" s="7" t="str">
        <f ca="1">IF(D53="","",OFFSET(BDD!$F$1,MATCH('Activité 9'!D53,Nom,0),0))</f>
        <v/>
      </c>
      <c r="N53" s="116" t="str">
        <f ca="1">IF(D53="","",OFFSET(BDD!$G$1,MATCH('Activité 9'!D53,Nom,0),0))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9'!D53,Nom,0),0))</f>
        <v/>
      </c>
      <c r="Z53" s="238" t="str">
        <f ca="1">IF(D53="","",OFFSET(BDD!$I$1,MATCH('Activité 9'!D53,Nom,0),0))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9'!D54,Nom,0),0))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9'!D54,Nom,0),0))</f>
        <v/>
      </c>
      <c r="L54" s="7" t="str">
        <f ca="1">IF(D54="","",OFFSET(BDD!$E$1,MATCH('Activité 9'!D54,Nom,0),0))</f>
        <v/>
      </c>
      <c r="M54" s="7" t="str">
        <f ca="1">IF(D54="","",OFFSET(BDD!$F$1,MATCH('Activité 9'!D54,Nom,0),0))</f>
        <v/>
      </c>
      <c r="N54" s="116" t="str">
        <f ca="1">IF(D54="","",OFFSET(BDD!$G$1,MATCH('Activité 9'!D54,Nom,0),0))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9'!D54,Nom,0),0))</f>
        <v/>
      </c>
      <c r="Z54" s="238" t="str">
        <f ca="1">IF(D54="","",OFFSET(BDD!$I$1,MATCH('Activité 9'!D54,Nom,0),0))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9'!D55,Nom,0),0))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9'!D55,Nom,0),0))</f>
        <v/>
      </c>
      <c r="L55" s="7" t="str">
        <f ca="1">IF(D55="","",OFFSET(BDD!$E$1,MATCH('Activité 9'!D55,Nom,0),0))</f>
        <v/>
      </c>
      <c r="M55" s="7" t="str">
        <f ca="1">IF(D55="","",OFFSET(BDD!$F$1,MATCH('Activité 9'!D55,Nom,0),0))</f>
        <v/>
      </c>
      <c r="N55" s="116" t="str">
        <f ca="1">IF(D55="","",OFFSET(BDD!$G$1,MATCH('Activité 9'!D55,Nom,0),0))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9'!D55,Nom,0),0))</f>
        <v/>
      </c>
      <c r="Z55" s="238" t="str">
        <f ca="1">IF(D55="","",OFFSET(BDD!$I$1,MATCH('Activité 9'!D55,Nom,0),0))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9'!D56,Nom,0),0))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9'!D56,Nom,0),0))</f>
        <v/>
      </c>
      <c r="L56" s="7" t="str">
        <f ca="1">IF(D56="","",OFFSET(BDD!$E$1,MATCH('Activité 9'!D56,Nom,0),0))</f>
        <v/>
      </c>
      <c r="M56" s="7" t="str">
        <f ca="1">IF(D56="","",OFFSET(BDD!$F$1,MATCH('Activité 9'!D56,Nom,0),0))</f>
        <v/>
      </c>
      <c r="N56" s="116" t="str">
        <f ca="1">IF(D56="","",OFFSET(BDD!$G$1,MATCH('Activité 9'!D56,Nom,0),0))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9'!D56,Nom,0),0))</f>
        <v/>
      </c>
      <c r="Z56" s="238" t="str">
        <f ca="1">IF(D56="","",OFFSET(BDD!$I$1,MATCH('Activité 9'!D56,Nom,0),0))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9'!D57,Nom,0),0))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9'!D57,Nom,0),0))</f>
        <v/>
      </c>
      <c r="L57" s="7" t="str">
        <f ca="1">IF(D57="","",OFFSET(BDD!$E$1,MATCH('Activité 9'!D57,Nom,0),0))</f>
        <v/>
      </c>
      <c r="M57" s="7" t="str">
        <f ca="1">IF(D57="","",OFFSET(BDD!$F$1,MATCH('Activité 9'!D57,Nom,0),0))</f>
        <v/>
      </c>
      <c r="N57" s="116" t="str">
        <f ca="1">IF(D57="","",OFFSET(BDD!$G$1,MATCH('Activité 9'!D57,Nom,0),0))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9'!D57,Nom,0),0))</f>
        <v/>
      </c>
      <c r="Z57" s="238" t="str">
        <f ca="1">IF(D57="","",OFFSET(BDD!$I$1,MATCH('Activité 9'!D57,Nom,0),0))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9'!D58,Nom,0),0))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9'!D58,Nom,0),0))</f>
        <v/>
      </c>
      <c r="L58" s="7" t="str">
        <f ca="1">IF(D58="","",OFFSET(BDD!$E$1,MATCH('Activité 9'!D58,Nom,0),0))</f>
        <v/>
      </c>
      <c r="M58" s="7" t="str">
        <f ca="1">IF(D58="","",OFFSET(BDD!$F$1,MATCH('Activité 9'!D58,Nom,0),0))</f>
        <v/>
      </c>
      <c r="N58" s="116" t="str">
        <f ca="1">IF(D58="","",OFFSET(BDD!$G$1,MATCH('Activité 9'!D58,Nom,0),0))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9'!D58,Nom,0),0))</f>
        <v/>
      </c>
      <c r="Z58" s="238" t="str">
        <f ca="1">IF(D58="","",OFFSET(BDD!$I$1,MATCH('Activité 9'!D58,Nom,0),0))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9'!D59,Nom,0),0))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9'!D59,Nom,0),0))</f>
        <v/>
      </c>
      <c r="L59" s="7" t="str">
        <f ca="1">IF(D59="","",OFFSET(BDD!$E$1,MATCH('Activité 9'!D59,Nom,0),0))</f>
        <v/>
      </c>
      <c r="M59" s="7" t="str">
        <f ca="1">IF(D59="","",OFFSET(BDD!$F$1,MATCH('Activité 9'!D59,Nom,0),0))</f>
        <v/>
      </c>
      <c r="N59" s="116" t="str">
        <f ca="1">IF(D59="","",OFFSET(BDD!$G$1,MATCH('Activité 9'!D59,Nom,0),0))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9'!D59,Nom,0),0))</f>
        <v/>
      </c>
      <c r="Z59" s="238" t="str">
        <f ca="1">IF(D59="","",OFFSET(BDD!$I$1,MATCH('Activité 9'!D59,Nom,0),0))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9'!D60,Nom,0),0))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9'!D60,Nom,0),0))</f>
        <v/>
      </c>
      <c r="L60" s="7" t="str">
        <f ca="1">IF(D60="","",OFFSET(BDD!$E$1,MATCH('Activité 9'!D60,Nom,0),0))</f>
        <v/>
      </c>
      <c r="M60" s="7" t="str">
        <f ca="1">IF(D60="","",OFFSET(BDD!$F$1,MATCH('Activité 9'!D60,Nom,0),0))</f>
        <v/>
      </c>
      <c r="N60" s="116" t="str">
        <f ca="1">IF(D60="","",OFFSET(BDD!$G$1,MATCH('Activité 9'!D60,Nom,0),0))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9'!D60,Nom,0),0))</f>
        <v/>
      </c>
      <c r="Z60" s="238" t="str">
        <f ca="1">IF(D60="","",OFFSET(BDD!$I$1,MATCH('Activité 9'!D60,Nom,0),0))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9'!D61,Nom,0),0))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9'!D61,Nom,0),0))</f>
        <v/>
      </c>
      <c r="L61" s="7" t="str">
        <f ca="1">IF(D61="","",OFFSET(BDD!$E$1,MATCH('Activité 9'!D61,Nom,0),0))</f>
        <v/>
      </c>
      <c r="M61" s="7" t="str">
        <f ca="1">IF(D61="","",OFFSET(BDD!$F$1,MATCH('Activité 9'!D61,Nom,0),0))</f>
        <v/>
      </c>
      <c r="N61" s="116" t="str">
        <f ca="1">IF(D61="","",OFFSET(BDD!$G$1,MATCH('Activité 9'!D61,Nom,0),0))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9'!D61,Nom,0),0))</f>
        <v/>
      </c>
      <c r="Z61" s="238" t="str">
        <f ca="1">IF(D61="","",OFFSET(BDD!$I$1,MATCH('Activité 9'!D61,Nom,0),0))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9'!D62,Nom,0),0))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9'!D62,Nom,0),0))</f>
        <v/>
      </c>
      <c r="L62" s="7" t="str">
        <f ca="1">IF(D62="","",OFFSET(BDD!$E$1,MATCH('Activité 9'!D62,Nom,0),0))</f>
        <v/>
      </c>
      <c r="M62" s="7" t="str">
        <f ca="1">IF(D62="","",OFFSET(BDD!$F$1,MATCH('Activité 9'!D62,Nom,0),0))</f>
        <v/>
      </c>
      <c r="N62" s="116" t="str">
        <f ca="1">IF(D62="","",OFFSET(BDD!$G$1,MATCH('Activité 9'!D62,Nom,0),0))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9'!D62,Nom,0),0))</f>
        <v/>
      </c>
      <c r="Z62" s="238" t="str">
        <f ca="1">IF(D62="","",OFFSET(BDD!$I$1,MATCH('Activité 9'!D62,Nom,0),0))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9'!D63,Nom,0),0))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9'!D63,Nom,0),0))</f>
        <v/>
      </c>
      <c r="L63" s="7" t="str">
        <f ca="1">IF(D63="","",OFFSET(BDD!$E$1,MATCH('Activité 9'!D63,Nom,0),0))</f>
        <v/>
      </c>
      <c r="M63" s="7" t="str">
        <f ca="1">IF(D63="","",OFFSET(BDD!$F$1,MATCH('Activité 9'!D63,Nom,0),0))</f>
        <v/>
      </c>
      <c r="N63" s="116" t="str">
        <f ca="1">IF(D63="","",OFFSET(BDD!$G$1,MATCH('Activité 9'!D63,Nom,0),0))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9'!D63,Nom,0),0))</f>
        <v/>
      </c>
      <c r="Z63" s="238" t="str">
        <f ca="1">IF(D63="","",OFFSET(BDD!$I$1,MATCH('Activité 9'!D63,Nom,0),0))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9'!D64,Nom,0),0))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9'!D64,Nom,0),0))</f>
        <v/>
      </c>
      <c r="L64" s="7" t="str">
        <f ca="1">IF(D64="","",OFFSET(BDD!$E$1,MATCH('Activité 9'!D64,Nom,0),0))</f>
        <v/>
      </c>
      <c r="M64" s="7" t="str">
        <f ca="1">IF(D64="","",OFFSET(BDD!$F$1,MATCH('Activité 9'!D64,Nom,0),0))</f>
        <v/>
      </c>
      <c r="N64" s="116" t="str">
        <f ca="1">IF(D64="","",OFFSET(BDD!$G$1,MATCH('Activité 9'!D64,Nom,0),0))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9'!D64,Nom,0),0))</f>
        <v/>
      </c>
      <c r="Z64" s="238" t="str">
        <f ca="1">IF(D64="","",OFFSET(BDD!$I$1,MATCH('Activité 9'!D64,Nom,0),0))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9'!D65,Nom,0),0))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9'!D65,Nom,0),0))</f>
        <v/>
      </c>
      <c r="L65" s="7" t="str">
        <f ca="1">IF(D65="","",OFFSET(BDD!$E$1,MATCH('Activité 9'!D65,Nom,0),0))</f>
        <v/>
      </c>
      <c r="M65" s="7" t="str">
        <f ca="1">IF(D65="","",OFFSET(BDD!$F$1,MATCH('Activité 9'!D65,Nom,0),0))</f>
        <v/>
      </c>
      <c r="N65" s="116" t="str">
        <f ca="1">IF(D65="","",OFFSET(BDD!$G$1,MATCH('Activité 9'!D65,Nom,0),0))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9'!D65,Nom,0),0))</f>
        <v/>
      </c>
      <c r="Z65" s="238" t="str">
        <f ca="1">IF(D65="","",OFFSET(BDD!$I$1,MATCH('Activité 9'!D65,Nom,0),0))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9'!D66,Nom,0),0))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9'!D66,Nom,0),0))</f>
        <v/>
      </c>
      <c r="L66" s="7" t="str">
        <f ca="1">IF(D66="","",OFFSET(BDD!$E$1,MATCH('Activité 9'!D66,Nom,0),0))</f>
        <v/>
      </c>
      <c r="M66" s="7" t="str">
        <f ca="1">IF(D66="","",OFFSET(BDD!$F$1,MATCH('Activité 9'!D66,Nom,0),0))</f>
        <v/>
      </c>
      <c r="N66" s="116" t="str">
        <f ca="1">IF(D66="","",OFFSET(BDD!$G$1,MATCH('Activité 9'!D66,Nom,0),0))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9'!D66,Nom,0),0))</f>
        <v/>
      </c>
      <c r="Z66" s="238" t="str">
        <f ca="1">IF(D66="","",OFFSET(BDD!$I$1,MATCH('Activité 9'!D66,Nom,0),0))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9'!D67,Nom,0),0))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9'!D67,Nom,0),0))</f>
        <v/>
      </c>
      <c r="L67" s="7" t="str">
        <f ca="1">IF(D67="","",OFFSET(BDD!$E$1,MATCH('Activité 9'!D67,Nom,0),0))</f>
        <v/>
      </c>
      <c r="M67" s="7" t="str">
        <f ca="1">IF(D67="","",OFFSET(BDD!$F$1,MATCH('Activité 9'!D67,Nom,0),0))</f>
        <v/>
      </c>
      <c r="N67" s="116" t="str">
        <f ca="1">IF(D67="","",OFFSET(BDD!$G$1,MATCH('Activité 9'!D67,Nom,0),0))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9'!D67,Nom,0),0))</f>
        <v/>
      </c>
      <c r="Z67" s="238" t="str">
        <f ca="1">IF(D67="","",OFFSET(BDD!$I$1,MATCH('Activité 9'!D67,Nom,0),0))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9'!D68,Nom,0),0))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9'!D68,Nom,0),0))</f>
        <v/>
      </c>
      <c r="L68" s="7" t="str">
        <f ca="1">IF(D68="","",OFFSET(BDD!$E$1,MATCH('Activité 9'!D68,Nom,0),0))</f>
        <v/>
      </c>
      <c r="M68" s="7" t="str">
        <f ca="1">IF(D68="","",OFFSET(BDD!$F$1,MATCH('Activité 9'!D68,Nom,0),0))</f>
        <v/>
      </c>
      <c r="N68" s="116" t="str">
        <f ca="1">IF(D68="","",OFFSET(BDD!$G$1,MATCH('Activité 9'!D68,Nom,0),0))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9'!D68,Nom,0),0))</f>
        <v/>
      </c>
      <c r="Z68" s="238" t="str">
        <f ca="1">IF(D68="","",OFFSET(BDD!$I$1,MATCH('Activité 9'!D68,Nom,0),0))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9'!D69,Nom,0),0))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9'!D69,Nom,0),0))</f>
        <v/>
      </c>
      <c r="L69" s="7" t="str">
        <f ca="1">IF(D69="","",OFFSET(BDD!$E$1,MATCH('Activité 9'!D69,Nom,0),0))</f>
        <v/>
      </c>
      <c r="M69" s="7" t="str">
        <f ca="1">IF(D69="","",OFFSET(BDD!$F$1,MATCH('Activité 9'!D69,Nom,0),0))</f>
        <v/>
      </c>
      <c r="N69" s="116" t="str">
        <f ca="1">IF(D69="","",OFFSET(BDD!$G$1,MATCH('Activité 9'!D69,Nom,0),0))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9'!D69,Nom,0),0))</f>
        <v/>
      </c>
      <c r="Z69" s="238" t="str">
        <f ca="1">IF(D69="","",OFFSET(BDD!$I$1,MATCH('Activité 9'!D69,Nom,0),0))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9'!D70,Nom,0),0))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9'!D70,Nom,0),0))</f>
        <v/>
      </c>
      <c r="L70" s="7" t="str">
        <f ca="1">IF(D70="","",OFFSET(BDD!$E$1,MATCH('Activité 9'!D70,Nom,0),0))</f>
        <v/>
      </c>
      <c r="M70" s="7" t="str">
        <f ca="1">IF(D70="","",OFFSET(BDD!$F$1,MATCH('Activité 9'!D70,Nom,0),0))</f>
        <v/>
      </c>
      <c r="N70" s="116" t="str">
        <f ca="1">IF(D70="","",OFFSET(BDD!$G$1,MATCH('Activité 9'!D70,Nom,0),0))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9'!D70,Nom,0),0))</f>
        <v/>
      </c>
      <c r="Z70" s="238" t="str">
        <f ca="1">IF(D70="","",OFFSET(BDD!$I$1,MATCH('Activité 9'!D70,Nom,0),0))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9'!D71,Nom,0),0))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9'!D71,Nom,0),0))</f>
        <v/>
      </c>
      <c r="L71" s="7" t="str">
        <f ca="1">IF(D71="","",OFFSET(BDD!$E$1,MATCH('Activité 9'!D71,Nom,0),0))</f>
        <v/>
      </c>
      <c r="M71" s="7" t="str">
        <f ca="1">IF(D71="","",OFFSET(BDD!$F$1,MATCH('Activité 9'!D71,Nom,0),0))</f>
        <v/>
      </c>
      <c r="N71" s="116" t="str">
        <f ca="1">IF(D71="","",OFFSET(BDD!$G$1,MATCH('Activité 9'!D71,Nom,0),0))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9'!D71,Nom,0),0))</f>
        <v/>
      </c>
      <c r="Z71" s="238" t="str">
        <f ca="1">IF(D71="","",OFFSET(BDD!$I$1,MATCH('Activité 9'!D71,Nom,0),0))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9'!D72,Nom,0),0))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9'!D72,Nom,0),0))</f>
        <v/>
      </c>
      <c r="L72" s="7" t="str">
        <f ca="1">IF(D72="","",OFFSET(BDD!$E$1,MATCH('Activité 9'!D72,Nom,0),0))</f>
        <v/>
      </c>
      <c r="M72" s="7" t="str">
        <f ca="1">IF(D72="","",OFFSET(BDD!$F$1,MATCH('Activité 9'!D72,Nom,0),0))</f>
        <v/>
      </c>
      <c r="N72" s="116" t="str">
        <f ca="1">IF(D72="","",OFFSET(BDD!$G$1,MATCH('Activité 9'!D72,Nom,0),0))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9'!D72,Nom,0),0))</f>
        <v/>
      </c>
      <c r="Z72" s="238" t="str">
        <f ca="1">IF(D72="","",OFFSET(BDD!$I$1,MATCH('Activité 9'!D72,Nom,0),0))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9'!D73,Nom,0),0))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9'!D73,Nom,0),0))</f>
        <v/>
      </c>
      <c r="L73" s="7" t="str">
        <f ca="1">IF(D73="","",OFFSET(BDD!$E$1,MATCH('Activité 9'!D73,Nom,0),0))</f>
        <v/>
      </c>
      <c r="M73" s="7" t="str">
        <f ca="1">IF(D73="","",OFFSET(BDD!$F$1,MATCH('Activité 9'!D73,Nom,0),0))</f>
        <v/>
      </c>
      <c r="N73" s="116" t="str">
        <f ca="1">IF(D73="","",OFFSET(BDD!$G$1,MATCH('Activité 9'!D73,Nom,0),0))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9'!D73,Nom,0),0))</f>
        <v/>
      </c>
      <c r="Z73" s="238" t="str">
        <f ca="1">IF(D73="","",OFFSET(BDD!$I$1,MATCH('Activité 9'!D73,Nom,0),0))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9'!D74,Nom,0),0))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9'!D74,Nom,0),0))</f>
        <v/>
      </c>
      <c r="L74" s="7" t="str">
        <f ca="1">IF(D74="","",OFFSET(BDD!$E$1,MATCH('Activité 9'!D74,Nom,0),0))</f>
        <v/>
      </c>
      <c r="M74" s="7" t="str">
        <f ca="1">IF(D74="","",OFFSET(BDD!$F$1,MATCH('Activité 9'!D74,Nom,0),0))</f>
        <v/>
      </c>
      <c r="N74" s="116" t="str">
        <f ca="1">IF(D74="","",OFFSET(BDD!$G$1,MATCH('Activité 9'!D74,Nom,0),0))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9'!D74,Nom,0),0))</f>
        <v/>
      </c>
      <c r="Z74" s="238" t="str">
        <f ca="1">IF(D74="","",OFFSET(BDD!$I$1,MATCH('Activité 9'!D74,Nom,0),0))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9'!D75,Nom,0),0))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9'!D75,Nom,0),0))</f>
        <v/>
      </c>
      <c r="L75" s="7" t="str">
        <f ca="1">IF(D75="","",OFFSET(BDD!$E$1,MATCH('Activité 9'!D75,Nom,0),0))</f>
        <v/>
      </c>
      <c r="M75" s="7" t="str">
        <f ca="1">IF(D75="","",OFFSET(BDD!$F$1,MATCH('Activité 9'!D75,Nom,0),0))</f>
        <v/>
      </c>
      <c r="N75" s="116" t="str">
        <f ca="1">IF(D75="","",OFFSET(BDD!$G$1,MATCH('Activité 9'!D75,Nom,0),0))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9'!D75,Nom,0),0))</f>
        <v/>
      </c>
      <c r="Z75" s="238" t="str">
        <f ca="1">IF(D75="","",OFFSET(BDD!$I$1,MATCH('Activité 9'!D75,Nom,0),0))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9'!D76,Nom,0),0))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9'!D76,Nom,0),0))</f>
        <v/>
      </c>
      <c r="L76" s="7" t="str">
        <f ca="1">IF(D76="","",OFFSET(BDD!$E$1,MATCH('Activité 9'!D76,Nom,0),0))</f>
        <v/>
      </c>
      <c r="M76" s="7" t="str">
        <f ca="1">IF(D76="","",OFFSET(BDD!$F$1,MATCH('Activité 9'!D76,Nom,0),0))</f>
        <v/>
      </c>
      <c r="N76" s="116" t="str">
        <f ca="1">IF(D76="","",OFFSET(BDD!$G$1,MATCH('Activité 9'!D76,Nom,0),0))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9'!D76,Nom,0),0))</f>
        <v/>
      </c>
      <c r="Z76" s="238" t="str">
        <f ca="1">IF(D76="","",OFFSET(BDD!$I$1,MATCH('Activité 9'!D76,Nom,0),0))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9'!D77,Nom,0),0))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9'!D77,Nom,0),0))</f>
        <v/>
      </c>
      <c r="L77" s="7" t="str">
        <f ca="1">IF(D77="","",OFFSET(BDD!$E$1,MATCH('Activité 9'!D77,Nom,0),0))</f>
        <v/>
      </c>
      <c r="M77" s="7" t="str">
        <f ca="1">IF(D77="","",OFFSET(BDD!$F$1,MATCH('Activité 9'!D77,Nom,0),0))</f>
        <v/>
      </c>
      <c r="N77" s="116" t="str">
        <f ca="1">IF(D77="","",OFFSET(BDD!$G$1,MATCH('Activité 9'!D77,Nom,0),0))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9'!D77,Nom,0),0))</f>
        <v/>
      </c>
      <c r="Z77" s="238" t="str">
        <f ca="1">IF(D77="","",OFFSET(BDD!$I$1,MATCH('Activité 9'!D77,Nom,0),0))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9'!D78,Nom,0),0))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9'!D78,Nom,0),0))</f>
        <v/>
      </c>
      <c r="L78" s="7" t="str">
        <f ca="1">IF(D78="","",OFFSET(BDD!$E$1,MATCH('Activité 9'!D78,Nom,0),0))</f>
        <v/>
      </c>
      <c r="M78" s="7" t="str">
        <f ca="1">IF(D78="","",OFFSET(BDD!$F$1,MATCH('Activité 9'!D78,Nom,0),0))</f>
        <v/>
      </c>
      <c r="N78" s="116" t="str">
        <f ca="1">IF(D78="","",OFFSET(BDD!$G$1,MATCH('Activité 9'!D78,Nom,0),0))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9'!D78,Nom,0),0))</f>
        <v/>
      </c>
      <c r="Z78" s="238" t="str">
        <f ca="1">IF(D78="","",OFFSET(BDD!$I$1,MATCH('Activité 9'!D78,Nom,0),0))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9'!D79,Nom,0),0))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9'!D79,Nom,0),0))</f>
        <v/>
      </c>
      <c r="L79" s="278" t="str">
        <f ca="1">IF(D79="","",OFFSET(BDD!$E$1,MATCH('Activité 9'!D79,Nom,0),0))</f>
        <v/>
      </c>
      <c r="M79" s="278" t="str">
        <f ca="1">IF(D79="","",OFFSET(BDD!$F$1,MATCH('Activité 9'!D79,Nom,0),0))</f>
        <v/>
      </c>
      <c r="N79" s="289" t="str">
        <f ca="1">IF(D79="","",OFFSET(BDD!$G$1,MATCH('Activité 9'!D79,Nom,0),0))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9'!D79,Nom,0),0))</f>
        <v/>
      </c>
      <c r="Z79" s="305" t="str">
        <f ca="1">IF(D79="","",OFFSET(BDD!$I$1,MATCH('Activité 9'!D79,Nom,0),0))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2"/>
  </sheetPr>
  <dimension ref="A1:IU159"/>
  <sheetViews>
    <sheetView workbookViewId="0">
      <selection activeCell="F20" sqref="F20"/>
    </sheetView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43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317"/>
      <c r="B1" s="66"/>
      <c r="C1" s="65"/>
      <c r="D1" s="248" t="s">
        <v>52</v>
      </c>
      <c r="E1" s="397" t="str">
        <f ca="1">MID(CELL("nomfichier",E1),FIND("]",CELL("nomfichier",E1))+1,32)</f>
        <v>Activité 10</v>
      </c>
      <c r="F1" s="398"/>
      <c r="G1" s="398"/>
      <c r="H1" s="399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64" t="s">
        <v>134</v>
      </c>
      <c r="AB1" s="265">
        <f ca="1">COUNTIF($Y20:$Y79,"caf")</f>
        <v>0</v>
      </c>
      <c r="AC1" s="268" t="s">
        <v>142</v>
      </c>
      <c r="AD1" s="267">
        <f ca="1">AB1*4</f>
        <v>0</v>
      </c>
      <c r="AE1" s="66"/>
      <c r="AF1" s="66"/>
      <c r="AG1" s="199" t="s">
        <v>136</v>
      </c>
      <c r="AH1" s="199" t="s">
        <v>137</v>
      </c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326"/>
      <c r="B2" s="66"/>
      <c r="C2" s="65"/>
      <c r="D2" s="249" t="s">
        <v>53</v>
      </c>
      <c r="E2" s="397"/>
      <c r="F2" s="398"/>
      <c r="G2" s="398"/>
      <c r="H2" s="399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39" t="s">
        <v>135</v>
      </c>
      <c r="AB2" s="265">
        <f ca="1">COUNTIF($Y20:$Y79,"msa")</f>
        <v>0</v>
      </c>
      <c r="AC2" s="269" t="s">
        <v>143</v>
      </c>
      <c r="AD2" s="267">
        <f ca="1">AB2*4</f>
        <v>0</v>
      </c>
      <c r="AE2" s="89"/>
      <c r="AF2" s="205"/>
      <c r="AG2" s="237">
        <v>11</v>
      </c>
      <c r="AH2" s="200">
        <f ca="1">COUNTIF($G$20:$G$79,"11")</f>
        <v>0</v>
      </c>
      <c r="AI2" s="205"/>
      <c r="AJ2" s="205"/>
      <c r="AK2" s="205"/>
      <c r="AL2" s="205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326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414"/>
      <c r="T3" s="414"/>
      <c r="U3" s="414"/>
      <c r="V3" s="414"/>
      <c r="W3" s="414"/>
      <c r="X3" s="414"/>
      <c r="Y3" s="414"/>
      <c r="Z3" s="198"/>
      <c r="AA3" s="239" t="s">
        <v>141</v>
      </c>
      <c r="AB3" s="266">
        <f ca="1">COUNTIF($Y20:$Y79,"autre")</f>
        <v>0</v>
      </c>
      <c r="AC3" s="269" t="s">
        <v>144</v>
      </c>
      <c r="AD3" s="267">
        <f ca="1">AB3*4</f>
        <v>0</v>
      </c>
      <c r="AE3" s="89"/>
      <c r="AG3" s="237">
        <v>12</v>
      </c>
      <c r="AH3" s="200">
        <f ca="1">COUNTIF($G$20:$G$79,"12")</f>
        <v>0</v>
      </c>
    </row>
    <row r="4" spans="1:255" s="205" customFormat="1" ht="15" customHeight="1" thickBot="1">
      <c r="A4" s="326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 ca="1">AB80</f>
        <v>0</v>
      </c>
      <c r="N4" s="78"/>
      <c r="O4" s="78"/>
      <c r="P4" s="78"/>
      <c r="Q4" s="390" t="s">
        <v>129</v>
      </c>
      <c r="R4" s="390"/>
      <c r="S4" s="419"/>
      <c r="T4" s="419"/>
      <c r="U4" s="419"/>
      <c r="V4" s="419"/>
      <c r="W4" s="419"/>
      <c r="X4" s="419"/>
      <c r="Y4" s="419"/>
      <c r="Z4" s="198"/>
      <c r="AA4" s="240"/>
      <c r="AC4" s="269" t="s">
        <v>145</v>
      </c>
      <c r="AD4" s="267">
        <f ca="1">SUM(AD1:AD3)</f>
        <v>0</v>
      </c>
      <c r="AE4" s="89"/>
      <c r="AG4" s="237">
        <v>13</v>
      </c>
      <c r="AH4" s="200">
        <f ca="1">COUNTIF($G$20:$G$79,"13")</f>
        <v>0</v>
      </c>
    </row>
    <row r="5" spans="1:255" s="205" customFormat="1" ht="15" customHeight="1" thickBot="1">
      <c r="A5" s="326"/>
      <c r="B5" s="66"/>
      <c r="C5" s="72"/>
      <c r="D5" s="382" t="s">
        <v>55</v>
      </c>
      <c r="E5" s="336" t="s">
        <v>111</v>
      </c>
      <c r="F5" s="385">
        <v>0</v>
      </c>
      <c r="G5" s="386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240"/>
      <c r="AD5" s="89"/>
      <c r="AE5" s="89"/>
      <c r="AG5" s="237">
        <v>14</v>
      </c>
      <c r="AH5" s="200">
        <f ca="1">COUNTIF($G$20:$G$79,"14")</f>
        <v>0</v>
      </c>
    </row>
    <row r="6" spans="1:255" s="205" customFormat="1" ht="15" customHeight="1" thickBot="1">
      <c r="A6" s="326"/>
      <c r="B6" s="72"/>
      <c r="C6" s="72"/>
      <c r="D6" s="383"/>
      <c r="E6" s="336" t="s">
        <v>112</v>
      </c>
      <c r="F6" s="385">
        <v>0</v>
      </c>
      <c r="G6" s="386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41"/>
      <c r="AC6" s="206"/>
      <c r="AD6" s="206"/>
      <c r="AE6" s="206"/>
      <c r="AF6" s="206"/>
      <c r="AG6" s="89"/>
      <c r="AH6" s="237">
        <v>15</v>
      </c>
      <c r="AI6" s="200">
        <f ca="1">COUNTIF($G$20:$G$79,"15")</f>
        <v>0</v>
      </c>
      <c r="AJ6" s="206"/>
      <c r="AK6" s="206"/>
      <c r="AL6" s="206"/>
      <c r="AM6" s="206"/>
    </row>
    <row r="7" spans="1:255" s="206" customFormat="1" ht="15" customHeight="1" thickBot="1">
      <c r="A7" s="326"/>
      <c r="B7" s="73"/>
      <c r="C7" s="73"/>
      <c r="D7" s="384"/>
      <c r="E7" s="336" t="s">
        <v>113</v>
      </c>
      <c r="F7" s="385">
        <v>0</v>
      </c>
      <c r="G7" s="386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B7" s="241"/>
      <c r="AH7" s="237">
        <v>16</v>
      </c>
      <c r="AI7" s="200">
        <f ca="1">COUNTIF($G$20:$G$79,"16")</f>
        <v>0</v>
      </c>
    </row>
    <row r="8" spans="1:255" s="206" customFormat="1" ht="15" customHeight="1" thickBot="1">
      <c r="A8" s="326"/>
      <c r="B8" s="73"/>
      <c r="C8" s="73"/>
      <c r="D8" s="335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37">
        <v>17</v>
      </c>
      <c r="AI8" s="200">
        <f ca="1">COUNTIF($G$20:$G$79,"17")</f>
        <v>0</v>
      </c>
      <c r="AJ8" s="207"/>
      <c r="AK8" s="207"/>
      <c r="AL8" s="207"/>
      <c r="AM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42"/>
      <c r="AA9" s="208"/>
      <c r="AB9" s="208"/>
      <c r="AC9" s="208"/>
      <c r="AD9" s="208"/>
      <c r="AE9" s="208"/>
      <c r="AF9" s="237">
        <v>18</v>
      </c>
      <c r="AG9" s="200">
        <f ca="1">COUNTIF($G$20:$G$79,"18")</f>
        <v>0</v>
      </c>
      <c r="AH9" s="208"/>
      <c r="AI9" s="208"/>
      <c r="AJ9" s="208"/>
      <c r="AK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334" t="s">
        <v>120</v>
      </c>
      <c r="M10" s="334" t="s">
        <v>121</v>
      </c>
      <c r="N10" s="334" t="s">
        <v>122</v>
      </c>
      <c r="O10" s="334"/>
      <c r="P10" s="334" t="s">
        <v>123</v>
      </c>
      <c r="Q10" s="3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140</v>
      </c>
      <c r="K11" s="371"/>
      <c r="L11" s="301"/>
      <c r="M11" s="301"/>
      <c r="N11" s="209"/>
      <c r="O11" s="209"/>
      <c r="P11" s="209"/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164</v>
      </c>
      <c r="K12" s="365"/>
      <c r="L12" s="210"/>
      <c r="M12" s="210"/>
      <c r="N12" s="210"/>
      <c r="O12" s="210"/>
      <c r="P12" s="210">
        <f>L12</f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333"/>
      <c r="P13" s="210">
        <f>L13</f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 t="s">
        <v>163</v>
      </c>
      <c r="J14" s="365" t="s">
        <v>117</v>
      </c>
      <c r="K14" s="365"/>
      <c r="L14" s="210"/>
      <c r="M14" s="210"/>
      <c r="N14" s="210"/>
      <c r="O14" s="210"/>
      <c r="P14" s="210">
        <f>L14</f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>L15</f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333"/>
      <c r="P16" s="210">
        <f>L16</f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  <c r="Z17" s="242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162</v>
      </c>
      <c r="E18" s="361"/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5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332" t="s">
        <v>59</v>
      </c>
      <c r="C19" s="332" t="s">
        <v>60</v>
      </c>
      <c r="D19" s="361"/>
      <c r="E19" s="361"/>
      <c r="F19" s="361"/>
      <c r="G19" s="361"/>
      <c r="H19" s="332" t="s">
        <v>70</v>
      </c>
      <c r="I19" s="332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6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290"/>
      <c r="C20" s="287"/>
      <c r="D20" s="5"/>
      <c r="E20" s="5"/>
      <c r="F20" s="6" t="str">
        <f ca="1">IF(D20="","",OFFSET(BDD!$C$1,MATCH('Activité 10'!D20,Nom,0),0))</f>
        <v/>
      </c>
      <c r="G20" s="111" t="str">
        <f ca="1">IF(D20="","",IF($F20&lt;YEAR(TODAY()),YEAR($E$4)-$F20,DATEDIF($F20,$E$4,"y")))</f>
        <v/>
      </c>
      <c r="H20" s="291"/>
      <c r="I20" s="291"/>
      <c r="J20" s="68" t="str">
        <f>IF(D20="","",IF($M$6&lt;F20,"trop jeune","ok"))</f>
        <v/>
      </c>
      <c r="K20" s="5" t="str">
        <f ca="1">IF(D20="","",OFFSET(BDD!$D$1,MATCH('Activité 10'!D20,Nom,0),0))</f>
        <v/>
      </c>
      <c r="L20" s="7" t="str">
        <f ca="1">IF(D20="","",OFFSET(BDD!$E$1,MATCH('Activité 10'!D20,Nom,0),0))</f>
        <v/>
      </c>
      <c r="M20" s="7" t="str">
        <f ca="1">IF(D20="","",OFFSET(BDD!$F$1,MATCH('Activité 10'!D20,Nom,0),0))</f>
        <v/>
      </c>
      <c r="N20" s="116" t="str">
        <f ca="1">IF(D20="","",OFFSET(BDD!$G$1,MATCH('Activité 10'!D20,Nom,0),0))</f>
        <v/>
      </c>
      <c r="O20" s="61"/>
      <c r="P20" s="292"/>
      <c r="Q20" s="293"/>
      <c r="R20" s="17" t="str">
        <f>IF(Q20="","",IF(Q20&lt;($E$4-8),Q20+8,$E$4))</f>
        <v/>
      </c>
      <c r="S20" s="294"/>
      <c r="T20" s="294"/>
      <c r="U20" s="294"/>
      <c r="V20" s="294"/>
      <c r="W20" s="294"/>
      <c r="X20" s="294"/>
      <c r="Y20" s="17" t="str">
        <f ca="1">IF(D20="","",OFFSET(BDD!$H$1,MATCH('Activité 10'!D20,Nom,0),0))</f>
        <v/>
      </c>
      <c r="Z20" s="238" t="str">
        <f ca="1">IF(D20="","",OFFSET(BDD!$I$1,MATCH('Activité 10'!D20,Nom,0),0))</f>
        <v/>
      </c>
      <c r="AA20" s="295"/>
      <c r="AB20" s="108" t="str">
        <f ca="1">IF(Z20="","",IF(Z20&gt;900,F$7,IF(Z20&gt;0,F$5,0)))</f>
        <v/>
      </c>
      <c r="AC20" s="296"/>
      <c r="AD20" s="108" t="str">
        <f ca="1">IF(AB20="","",AB20-AC20)</f>
        <v/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290"/>
      <c r="C21" s="287"/>
      <c r="D21" s="5"/>
      <c r="E21" s="5"/>
      <c r="F21" s="6" t="str">
        <f ca="1">IF(D21="","",OFFSET(BDD!$C$1,MATCH('Activité 10'!D21,Nom,0),0))</f>
        <v/>
      </c>
      <c r="G21" s="111" t="str">
        <f t="shared" ref="G21:G79" ca="1" si="0">IF(D21="","",IF($F21&lt;YEAR(TODAY()),YEAR($E$4)-$F21,DATEDIF($F21,$E$4,"y")))</f>
        <v/>
      </c>
      <c r="H21" s="291"/>
      <c r="I21" s="291"/>
      <c r="J21" s="68" t="str">
        <f t="shared" ref="J21:J79" si="1">IF(D21="","",IF($M$6&lt;F21,"trop jeune","ok"))</f>
        <v/>
      </c>
      <c r="K21" s="5" t="str">
        <f ca="1">IF(D21="","",OFFSET(BDD!$D$1,MATCH('Activité 10'!D21,Nom,0),0))</f>
        <v/>
      </c>
      <c r="L21" s="7" t="str">
        <f ca="1">IF(D21="","",OFFSET(BDD!$E$1,MATCH('Activité 10'!D21,Nom,0),0))</f>
        <v/>
      </c>
      <c r="M21" s="7" t="str">
        <f ca="1">IF(D21="","",OFFSET(BDD!$F$1,MATCH('Activité 10'!D21,Nom,0),0))</f>
        <v/>
      </c>
      <c r="N21" s="116" t="str">
        <f ca="1">IF(D21="","",OFFSET(BDD!$G$1,MATCH('Activité 10'!D21,Nom,0),0))</f>
        <v/>
      </c>
      <c r="O21" s="61"/>
      <c r="P21" s="292"/>
      <c r="Q21" s="293"/>
      <c r="R21" s="17" t="str">
        <f t="shared" ref="R21:R79" si="2">IF(Q21="","",IF(Q21&lt;($E$4-8),Q21+8,$E$4))</f>
        <v/>
      </c>
      <c r="S21" s="294"/>
      <c r="T21" s="294"/>
      <c r="U21" s="294"/>
      <c r="V21" s="294"/>
      <c r="W21" s="294"/>
      <c r="X21" s="294"/>
      <c r="Y21" s="17" t="str">
        <f ca="1">IF(D21="","",OFFSET(BDD!$H$1,MATCH('Activité 10'!D21,Nom,0),0))</f>
        <v/>
      </c>
      <c r="Z21" s="238" t="str">
        <f ca="1">IF(D21="","",OFFSET(BDD!$I$1,MATCH('Activité 10'!D21,Nom,0),0))</f>
        <v/>
      </c>
      <c r="AA21" s="295"/>
      <c r="AB21" s="108" t="str">
        <f t="shared" ref="AB21:AB79" ca="1" si="3">IF(Z21="","",IF(Z21&gt;900,F$7,IF(Z21&gt;0,F$5,0)))</f>
        <v/>
      </c>
      <c r="AC21" s="296"/>
      <c r="AD21" s="108" t="str">
        <f t="shared" ref="AD21:AD79" ca="1" si="4">IF(AB21="","",AB21-AC21)</f>
        <v/>
      </c>
      <c r="AE21" s="208"/>
      <c r="AF21" s="213"/>
      <c r="AG21" s="213"/>
      <c r="AH21" s="213"/>
      <c r="AI21" s="213"/>
    </row>
    <row r="22" spans="1:38" ht="15">
      <c r="A22" s="110">
        <v>3</v>
      </c>
      <c r="B22" s="290"/>
      <c r="C22" s="287"/>
      <c r="D22" s="5"/>
      <c r="E22" s="5"/>
      <c r="F22" s="6" t="str">
        <f ca="1">IF(D22="","",OFFSET(BDD!$C$1,MATCH('Activité 10'!D22,Nom,0),0))</f>
        <v/>
      </c>
      <c r="G22" s="111" t="str">
        <f t="shared" ca="1" si="0"/>
        <v/>
      </c>
      <c r="H22" s="291"/>
      <c r="I22" s="291"/>
      <c r="J22" s="68" t="str">
        <f t="shared" si="1"/>
        <v/>
      </c>
      <c r="K22" s="5" t="str">
        <f ca="1">IF(D22="","",OFFSET(BDD!$D$1,MATCH('Activité 10'!D22,Nom,0),0))</f>
        <v/>
      </c>
      <c r="L22" s="7" t="str">
        <f ca="1">IF(D22="","",OFFSET(BDD!$E$1,MATCH('Activité 10'!D22,Nom,0),0))</f>
        <v/>
      </c>
      <c r="M22" s="7" t="str">
        <f ca="1">IF(D22="","",OFFSET(BDD!$F$1,MATCH('Activité 10'!D22,Nom,0),0))</f>
        <v/>
      </c>
      <c r="N22" s="116" t="str">
        <f ca="1">IF(D22="","",OFFSET(BDD!$G$1,MATCH('Activité 10'!D22,Nom,0),0))</f>
        <v/>
      </c>
      <c r="O22" s="61"/>
      <c r="P22" s="292"/>
      <c r="Q22" s="293"/>
      <c r="R22" s="17" t="str">
        <f t="shared" si="2"/>
        <v/>
      </c>
      <c r="S22" s="294"/>
      <c r="T22" s="294"/>
      <c r="U22" s="294"/>
      <c r="V22" s="294"/>
      <c r="W22" s="294"/>
      <c r="X22" s="294"/>
      <c r="Y22" s="17" t="str">
        <f ca="1">IF(D22="","",OFFSET(BDD!$H$1,MATCH('Activité 10'!D22,Nom,0),0))</f>
        <v/>
      </c>
      <c r="Z22" s="238" t="str">
        <f ca="1">IF(D22="","",OFFSET(BDD!$I$1,MATCH('Activité 10'!D22,Nom,0),0))</f>
        <v/>
      </c>
      <c r="AA22" s="295"/>
      <c r="AB22" s="108" t="str">
        <f t="shared" ca="1" si="3"/>
        <v/>
      </c>
      <c r="AC22" s="296"/>
      <c r="AD22" s="108" t="str">
        <f t="shared" ca="1" si="4"/>
        <v/>
      </c>
      <c r="AE22" s="208"/>
      <c r="AF22" s="213"/>
      <c r="AG22" s="213"/>
      <c r="AH22" s="213"/>
      <c r="AI22" s="213"/>
    </row>
    <row r="23" spans="1:38" ht="15">
      <c r="A23" s="110">
        <v>4</v>
      </c>
      <c r="B23" s="290"/>
      <c r="C23" s="287"/>
      <c r="D23" s="117"/>
      <c r="E23" s="5"/>
      <c r="F23" s="6" t="str">
        <f ca="1">IF(D23="","",OFFSET(BDD!$C$1,MATCH('Activité 10'!D23,Nom,0),0))</f>
        <v/>
      </c>
      <c r="G23" s="111" t="str">
        <f t="shared" ca="1" si="0"/>
        <v/>
      </c>
      <c r="H23" s="291"/>
      <c r="I23" s="291"/>
      <c r="J23" s="68" t="str">
        <f t="shared" si="1"/>
        <v/>
      </c>
      <c r="K23" s="5" t="str">
        <f ca="1">IF(D23="","",OFFSET(BDD!$D$1,MATCH('Activité 10'!D23,Nom,0),0))</f>
        <v/>
      </c>
      <c r="L23" s="7" t="str">
        <f ca="1">IF(D23="","",OFFSET(BDD!$E$1,MATCH('Activité 10'!D23,Nom,0),0))</f>
        <v/>
      </c>
      <c r="M23" s="7" t="str">
        <f ca="1">IF(D23="","",OFFSET(BDD!$F$1,MATCH('Activité 10'!D23,Nom,0),0))</f>
        <v/>
      </c>
      <c r="N23" s="116" t="str">
        <f ca="1">IF(D23="","",OFFSET(BDD!$G$1,MATCH('Activité 10'!D23,Nom,0),0))</f>
        <v/>
      </c>
      <c r="O23" s="61"/>
      <c r="P23" s="292"/>
      <c r="Q23" s="293"/>
      <c r="R23" s="17" t="str">
        <f t="shared" si="2"/>
        <v/>
      </c>
      <c r="S23" s="294"/>
      <c r="T23" s="294"/>
      <c r="U23" s="294"/>
      <c r="V23" s="294"/>
      <c r="W23" s="294"/>
      <c r="X23" s="294"/>
      <c r="Y23" s="17" t="str">
        <f ca="1">IF(D23="","",OFFSET(BDD!$H$1,MATCH('Activité 10'!D23,Nom,0),0))</f>
        <v/>
      </c>
      <c r="Z23" s="238" t="str">
        <f ca="1">IF(D23="","",OFFSET(BDD!$I$1,MATCH('Activité 10'!D23,Nom,0),0))</f>
        <v/>
      </c>
      <c r="AA23" s="295"/>
      <c r="AB23" s="108" t="str">
        <f t="shared" ca="1" si="3"/>
        <v/>
      </c>
      <c r="AC23" s="296"/>
      <c r="AD23" s="108" t="str">
        <f t="shared" ca="1" si="4"/>
        <v/>
      </c>
      <c r="AE23" s="208"/>
      <c r="AF23" s="213"/>
      <c r="AG23" s="213"/>
      <c r="AH23" s="213"/>
      <c r="AI23" s="213"/>
    </row>
    <row r="24" spans="1:38" ht="15">
      <c r="A24" s="110">
        <v>5</v>
      </c>
      <c r="B24" s="290"/>
      <c r="C24" s="290"/>
      <c r="D24" s="5"/>
      <c r="E24" s="5"/>
      <c r="F24" s="6" t="str">
        <f ca="1">IF(D24="","",OFFSET(BDD!$C$1,MATCH('Activité 10'!D24,Nom,0),0))</f>
        <v/>
      </c>
      <c r="G24" s="111" t="str">
        <f t="shared" ca="1" si="0"/>
        <v/>
      </c>
      <c r="H24" s="291"/>
      <c r="I24" s="291"/>
      <c r="J24" s="68" t="str">
        <f t="shared" si="1"/>
        <v/>
      </c>
      <c r="K24" s="5" t="str">
        <f ca="1">IF(D24="","",OFFSET(BDD!$D$1,MATCH('Activité 10'!D24,Nom,0),0))</f>
        <v/>
      </c>
      <c r="L24" s="7" t="str">
        <f ca="1">IF(D24="","",OFFSET(BDD!$E$1,MATCH('Activité 10'!D24,Nom,0),0))</f>
        <v/>
      </c>
      <c r="M24" s="7" t="str">
        <f ca="1">IF(D24="","",OFFSET(BDD!$F$1,MATCH('Activité 10'!D24,Nom,0),0))</f>
        <v/>
      </c>
      <c r="N24" s="116" t="str">
        <f ca="1">IF(D24="","",OFFSET(BDD!$G$1,MATCH('Activité 10'!D24,Nom,0),0))</f>
        <v/>
      </c>
      <c r="O24" s="61"/>
      <c r="P24" s="292"/>
      <c r="Q24" s="293"/>
      <c r="R24" s="17" t="str">
        <f t="shared" si="2"/>
        <v/>
      </c>
      <c r="S24" s="294"/>
      <c r="T24" s="294"/>
      <c r="U24" s="294"/>
      <c r="V24" s="294"/>
      <c r="W24" s="294"/>
      <c r="X24" s="294"/>
      <c r="Y24" s="17" t="str">
        <f ca="1">IF(D24="","",OFFSET(BDD!$H$1,MATCH('Activité 10'!D24,Nom,0),0))</f>
        <v/>
      </c>
      <c r="Z24" s="238" t="str">
        <f ca="1">IF(D24="","",OFFSET(BDD!$I$1,MATCH('Activité 10'!D24,Nom,0),0))</f>
        <v/>
      </c>
      <c r="AA24" s="295"/>
      <c r="AB24" s="108" t="str">
        <f t="shared" ca="1" si="3"/>
        <v/>
      </c>
      <c r="AC24" s="296"/>
      <c r="AD24" s="108" t="str">
        <f t="shared" ca="1" si="4"/>
        <v/>
      </c>
      <c r="AE24" s="208"/>
      <c r="AF24" s="213"/>
      <c r="AG24" s="213"/>
      <c r="AH24" s="213"/>
      <c r="AI24" s="213"/>
    </row>
    <row r="25" spans="1:38" ht="15">
      <c r="A25" s="110">
        <v>6</v>
      </c>
      <c r="B25" s="290"/>
      <c r="C25" s="290"/>
      <c r="D25" s="5"/>
      <c r="E25" s="5"/>
      <c r="F25" s="6" t="str">
        <f ca="1">IF(D25="","",OFFSET(BDD!$C$1,MATCH('Activité 10'!D25,Nom,0),0))</f>
        <v/>
      </c>
      <c r="G25" s="111" t="str">
        <f t="shared" ca="1" si="0"/>
        <v/>
      </c>
      <c r="H25" s="291"/>
      <c r="I25" s="291"/>
      <c r="J25" s="68" t="str">
        <f t="shared" si="1"/>
        <v/>
      </c>
      <c r="K25" s="5" t="str">
        <f ca="1">IF(D25="","",OFFSET(BDD!$D$1,MATCH('Activité 10'!D25,Nom,0),0))</f>
        <v/>
      </c>
      <c r="L25" s="7" t="str">
        <f ca="1">IF(D25="","",OFFSET(BDD!$E$1,MATCH('Activité 10'!D25,Nom,0),0))</f>
        <v/>
      </c>
      <c r="M25" s="7" t="str">
        <f ca="1">IF(D25="","",OFFSET(BDD!$F$1,MATCH('Activité 10'!D25,Nom,0),0))</f>
        <v/>
      </c>
      <c r="N25" s="116" t="str">
        <f ca="1">IF(D25="","",OFFSET(BDD!$G$1,MATCH('Activité 10'!D25,Nom,0),0))</f>
        <v/>
      </c>
      <c r="O25" s="61"/>
      <c r="P25" s="292"/>
      <c r="Q25" s="293"/>
      <c r="R25" s="17" t="str">
        <f t="shared" si="2"/>
        <v/>
      </c>
      <c r="S25" s="294"/>
      <c r="T25" s="294"/>
      <c r="U25" s="294"/>
      <c r="V25" s="294"/>
      <c r="W25" s="294"/>
      <c r="X25" s="294"/>
      <c r="Y25" s="17" t="str">
        <f ca="1">IF(D25="","",OFFSET(BDD!$H$1,MATCH('Activité 10'!D25,Nom,0),0))</f>
        <v/>
      </c>
      <c r="Z25" s="238" t="str">
        <f ca="1">IF(D25="","",OFFSET(BDD!$I$1,MATCH('Activité 10'!D25,Nom,0),0))</f>
        <v/>
      </c>
      <c r="AA25" s="295"/>
      <c r="AB25" s="108" t="str">
        <f t="shared" ca="1" si="3"/>
        <v/>
      </c>
      <c r="AC25" s="296"/>
      <c r="AD25" s="108" t="str">
        <f t="shared" ca="1" si="4"/>
        <v/>
      </c>
      <c r="AE25" s="208"/>
      <c r="AF25" s="213"/>
      <c r="AG25" s="213"/>
      <c r="AH25" s="213"/>
      <c r="AI25" s="213"/>
    </row>
    <row r="26" spans="1:38" ht="15">
      <c r="A26" s="110">
        <v>7</v>
      </c>
      <c r="B26" s="290"/>
      <c r="C26" s="287"/>
      <c r="D26" s="117"/>
      <c r="E26" s="5"/>
      <c r="F26" s="6" t="str">
        <f ca="1">IF(D26="","",OFFSET(BDD!$C$1,MATCH('Activité 10'!D26,Nom,0),0))</f>
        <v/>
      </c>
      <c r="G26" s="111" t="str">
        <f t="shared" ca="1" si="0"/>
        <v/>
      </c>
      <c r="H26" s="291"/>
      <c r="I26" s="291"/>
      <c r="J26" s="68" t="str">
        <f t="shared" si="1"/>
        <v/>
      </c>
      <c r="K26" s="5" t="str">
        <f ca="1">IF(D26="","",OFFSET(BDD!$D$1,MATCH('Activité 10'!D26,Nom,0),0))</f>
        <v/>
      </c>
      <c r="L26" s="7" t="str">
        <f ca="1">IF(D26="","",OFFSET(BDD!$E$1,MATCH('Activité 10'!D26,Nom,0),0))</f>
        <v/>
      </c>
      <c r="M26" s="7" t="str">
        <f ca="1">IF(D26="","",OFFSET(BDD!$F$1,MATCH('Activité 10'!D26,Nom,0),0))</f>
        <v/>
      </c>
      <c r="N26" s="116" t="str">
        <f ca="1">IF(D26="","",OFFSET(BDD!$G$1,MATCH('Activité 10'!D26,Nom,0),0))</f>
        <v/>
      </c>
      <c r="O26" s="61"/>
      <c r="P26" s="292"/>
      <c r="Q26" s="293"/>
      <c r="R26" s="17" t="str">
        <f t="shared" si="2"/>
        <v/>
      </c>
      <c r="S26" s="294"/>
      <c r="T26" s="294"/>
      <c r="U26" s="294"/>
      <c r="V26" s="294"/>
      <c r="W26" s="294"/>
      <c r="X26" s="294"/>
      <c r="Y26" s="17" t="str">
        <f ca="1">IF(D26="","",OFFSET(BDD!$H$1,MATCH('Activité 10'!D26,Nom,0),0))</f>
        <v/>
      </c>
      <c r="Z26" s="238" t="str">
        <f ca="1">IF(D26="","",OFFSET(BDD!$I$1,MATCH('Activité 10'!D26,Nom,0),0))</f>
        <v/>
      </c>
      <c r="AA26" s="295"/>
      <c r="AB26" s="108" t="str">
        <f t="shared" ca="1" si="3"/>
        <v/>
      </c>
      <c r="AC26" s="296"/>
      <c r="AD26" s="108" t="str">
        <f t="shared" ca="1" si="4"/>
        <v/>
      </c>
      <c r="AE26" s="208"/>
      <c r="AF26" s="213"/>
      <c r="AG26" s="213"/>
      <c r="AH26" s="213"/>
      <c r="AI26" s="213"/>
    </row>
    <row r="27" spans="1:38" ht="15">
      <c r="A27" s="110">
        <v>8</v>
      </c>
      <c r="B27" s="290"/>
      <c r="C27" s="287"/>
      <c r="D27" s="5"/>
      <c r="E27" s="5"/>
      <c r="F27" s="6" t="str">
        <f ca="1">IF(D27="","",OFFSET(BDD!$C$1,MATCH('Activité 10'!D27,Nom,0),0))</f>
        <v/>
      </c>
      <c r="G27" s="111" t="str">
        <f t="shared" ca="1" si="0"/>
        <v/>
      </c>
      <c r="H27" s="291"/>
      <c r="I27" s="288"/>
      <c r="J27" s="68" t="str">
        <f t="shared" si="1"/>
        <v/>
      </c>
      <c r="K27" s="5" t="str">
        <f ca="1">IF(D27="","",OFFSET(BDD!$D$1,MATCH('Activité 10'!D27,Nom,0),0))</f>
        <v/>
      </c>
      <c r="L27" s="7" t="str">
        <f ca="1">IF(D27="","",OFFSET(BDD!$E$1,MATCH('Activité 10'!D27,Nom,0),0))</f>
        <v/>
      </c>
      <c r="M27" s="7" t="str">
        <f ca="1">IF(D27="","",OFFSET(BDD!$F$1,MATCH('Activité 10'!D27,Nom,0),0))</f>
        <v/>
      </c>
      <c r="N27" s="116" t="str">
        <f ca="1">IF(D27="","",OFFSET(BDD!$G$1,MATCH('Activité 10'!D27,Nom,0),0))</f>
        <v/>
      </c>
      <c r="O27" s="61"/>
      <c r="P27" s="292"/>
      <c r="Q27" s="293"/>
      <c r="R27" s="17" t="str">
        <f t="shared" si="2"/>
        <v/>
      </c>
      <c r="S27" s="294"/>
      <c r="T27" s="294"/>
      <c r="U27" s="294"/>
      <c r="V27" s="294"/>
      <c r="W27" s="294"/>
      <c r="X27" s="294"/>
      <c r="Y27" s="17" t="str">
        <f ca="1">IF(D27="","",OFFSET(BDD!$H$1,MATCH('Activité 10'!D27,Nom,0),0))</f>
        <v/>
      </c>
      <c r="Z27" s="238" t="str">
        <f ca="1">IF(D27="","",OFFSET(BDD!$I$1,MATCH('Activité 10'!D27,Nom,0),0))</f>
        <v/>
      </c>
      <c r="AA27" s="295"/>
      <c r="AB27" s="108" t="str">
        <f t="shared" ca="1" si="3"/>
        <v/>
      </c>
      <c r="AC27" s="296"/>
      <c r="AD27" s="108" t="str">
        <f t="shared" ca="1" si="4"/>
        <v/>
      </c>
      <c r="AE27" s="208"/>
      <c r="AF27" s="213"/>
      <c r="AG27" s="213"/>
      <c r="AH27" s="213"/>
      <c r="AI27" s="213"/>
    </row>
    <row r="28" spans="1:38" ht="15">
      <c r="A28" s="110">
        <v>9</v>
      </c>
      <c r="B28" s="290"/>
      <c r="C28" s="287"/>
      <c r="D28" s="5"/>
      <c r="E28" s="5"/>
      <c r="F28" s="6" t="str">
        <f ca="1">IF(D28="","",OFFSET(BDD!$C$1,MATCH('Activité 10'!D28,Nom,0),0))</f>
        <v/>
      </c>
      <c r="G28" s="111" t="str">
        <f t="shared" ca="1" si="0"/>
        <v/>
      </c>
      <c r="H28" s="288"/>
      <c r="I28" s="291"/>
      <c r="J28" s="68" t="str">
        <f t="shared" si="1"/>
        <v/>
      </c>
      <c r="K28" s="5" t="str">
        <f ca="1">IF(D28="","",OFFSET(BDD!$D$1,MATCH('Activité 10'!D28,Nom,0),0))</f>
        <v/>
      </c>
      <c r="L28" s="7" t="str">
        <f ca="1">IF(D28="","",OFFSET(BDD!$E$1,MATCH('Activité 10'!D28,Nom,0),0))</f>
        <v/>
      </c>
      <c r="M28" s="7" t="str">
        <f ca="1">IF(D28="","",OFFSET(BDD!$F$1,MATCH('Activité 10'!D28,Nom,0),0))</f>
        <v/>
      </c>
      <c r="N28" s="116" t="str">
        <f ca="1">IF(D28="","",OFFSET(BDD!$G$1,MATCH('Activité 10'!D28,Nom,0),0))</f>
        <v/>
      </c>
      <c r="O28" s="61"/>
      <c r="P28" s="292"/>
      <c r="Q28" s="293"/>
      <c r="R28" s="17" t="str">
        <f t="shared" si="2"/>
        <v/>
      </c>
      <c r="S28" s="294"/>
      <c r="T28" s="294"/>
      <c r="U28" s="294"/>
      <c r="V28" s="294"/>
      <c r="W28" s="294"/>
      <c r="X28" s="294"/>
      <c r="Y28" s="17" t="str">
        <f ca="1">IF(D28="","",OFFSET(BDD!$H$1,MATCH('Activité 10'!D28,Nom,0),0))</f>
        <v/>
      </c>
      <c r="Z28" s="238" t="str">
        <f ca="1">IF(D28="","",OFFSET(BDD!$I$1,MATCH('Activité 10'!D28,Nom,0),0))</f>
        <v/>
      </c>
      <c r="AA28" s="295"/>
      <c r="AB28" s="108" t="str">
        <f t="shared" ca="1" si="3"/>
        <v/>
      </c>
      <c r="AC28" s="296"/>
      <c r="AD28" s="108" t="str">
        <f t="shared" ca="1" si="4"/>
        <v/>
      </c>
      <c r="AE28" s="208"/>
      <c r="AF28" s="213"/>
      <c r="AG28" s="213"/>
      <c r="AH28" s="213"/>
      <c r="AI28" s="213"/>
    </row>
    <row r="29" spans="1:38" ht="15">
      <c r="A29" s="110">
        <v>10</v>
      </c>
      <c r="B29" s="287"/>
      <c r="C29" s="290"/>
      <c r="D29" s="5"/>
      <c r="E29" s="5"/>
      <c r="F29" s="6" t="str">
        <f ca="1">IF(D29="","",OFFSET(BDD!$C$1,MATCH('Activité 10'!D29,Nom,0),0))</f>
        <v/>
      </c>
      <c r="G29" s="111" t="str">
        <f t="shared" ca="1" si="0"/>
        <v/>
      </c>
      <c r="H29" s="288"/>
      <c r="I29" s="291"/>
      <c r="J29" s="68" t="str">
        <f t="shared" si="1"/>
        <v/>
      </c>
      <c r="K29" s="5" t="str">
        <f ca="1">IF(D29="","",OFFSET(BDD!$D$1,MATCH('Activité 10'!D29,Nom,0),0))</f>
        <v/>
      </c>
      <c r="L29" s="7" t="str">
        <f ca="1">IF(D29="","",OFFSET(BDD!$E$1,MATCH('Activité 10'!D29,Nom,0),0))</f>
        <v/>
      </c>
      <c r="M29" s="7" t="str">
        <f ca="1">IF(D29="","",OFFSET(BDD!$F$1,MATCH('Activité 10'!D29,Nom,0),0))</f>
        <v/>
      </c>
      <c r="N29" s="116" t="str">
        <f ca="1">IF(D29="","",OFFSET(BDD!$G$1,MATCH('Activité 10'!D29,Nom,0),0))</f>
        <v/>
      </c>
      <c r="O29" s="61"/>
      <c r="P29" s="292"/>
      <c r="Q29" s="293"/>
      <c r="R29" s="17" t="str">
        <f t="shared" si="2"/>
        <v/>
      </c>
      <c r="S29" s="294"/>
      <c r="T29" s="294"/>
      <c r="U29" s="294"/>
      <c r="V29" s="294"/>
      <c r="W29" s="294"/>
      <c r="X29" s="294"/>
      <c r="Y29" s="17" t="str">
        <f ca="1">IF(D29="","",OFFSET(BDD!$H$1,MATCH('Activité 10'!D29,Nom,0),0))</f>
        <v/>
      </c>
      <c r="Z29" s="238" t="str">
        <f ca="1">IF(D29="","",OFFSET(BDD!$I$1,MATCH('Activité 10'!D29,Nom,0),0))</f>
        <v/>
      </c>
      <c r="AA29" s="295"/>
      <c r="AB29" s="108" t="str">
        <f t="shared" ca="1" si="3"/>
        <v/>
      </c>
      <c r="AC29" s="296"/>
      <c r="AD29" s="108" t="str">
        <f t="shared" ca="1" si="4"/>
        <v/>
      </c>
      <c r="AE29" s="208"/>
      <c r="AF29" s="213"/>
      <c r="AG29" s="213"/>
      <c r="AH29" s="213"/>
      <c r="AI29" s="213"/>
    </row>
    <row r="30" spans="1:38" ht="15">
      <c r="A30" s="110">
        <v>11</v>
      </c>
      <c r="B30" s="290"/>
      <c r="C30" s="287"/>
      <c r="D30" s="5"/>
      <c r="E30" s="5"/>
      <c r="F30" s="6" t="str">
        <f ca="1">IF(D30="","",OFFSET(BDD!$C$1,MATCH('Activité 10'!D30,Nom,0),0))</f>
        <v/>
      </c>
      <c r="G30" s="111" t="str">
        <f t="shared" ca="1" si="0"/>
        <v/>
      </c>
      <c r="H30" s="288"/>
      <c r="I30" s="291"/>
      <c r="J30" s="68" t="str">
        <f t="shared" si="1"/>
        <v/>
      </c>
      <c r="K30" s="5" t="str">
        <f ca="1">IF(D30="","",OFFSET(BDD!$D$1,MATCH('Activité 10'!D30,Nom,0),0))</f>
        <v/>
      </c>
      <c r="L30" s="7" t="str">
        <f ca="1">IF(D30="","",OFFSET(BDD!$E$1,MATCH('Activité 10'!D30,Nom,0),0))</f>
        <v/>
      </c>
      <c r="M30" s="7" t="str">
        <f ca="1">IF(D30="","",OFFSET(BDD!$F$1,MATCH('Activité 10'!D30,Nom,0),0))</f>
        <v/>
      </c>
      <c r="N30" s="116" t="str">
        <f ca="1">IF(D30="","",OFFSET(BDD!$G$1,MATCH('Activité 10'!D30,Nom,0),0))</f>
        <v/>
      </c>
      <c r="O30" s="61"/>
      <c r="P30" s="292"/>
      <c r="Q30" s="293"/>
      <c r="R30" s="17" t="str">
        <f t="shared" si="2"/>
        <v/>
      </c>
      <c r="S30" s="294"/>
      <c r="T30" s="294"/>
      <c r="U30" s="294"/>
      <c r="V30" s="294"/>
      <c r="W30" s="294"/>
      <c r="X30" s="294"/>
      <c r="Y30" s="17" t="str">
        <f ca="1">IF(D30="","",OFFSET(BDD!$H$1,MATCH('Activité 10'!D30,Nom,0),0))</f>
        <v/>
      </c>
      <c r="Z30" s="238" t="str">
        <f ca="1">IF(D30="","",OFFSET(BDD!$I$1,MATCH('Activité 10'!D30,Nom,0),0))</f>
        <v/>
      </c>
      <c r="AA30" s="295"/>
      <c r="AB30" s="108" t="str">
        <f t="shared" ca="1" si="3"/>
        <v/>
      </c>
      <c r="AC30" s="296"/>
      <c r="AD30" s="108" t="str">
        <f t="shared" ca="1" si="4"/>
        <v/>
      </c>
      <c r="AE30" s="208"/>
      <c r="AF30" s="213"/>
      <c r="AG30" s="213"/>
      <c r="AH30" s="213"/>
      <c r="AI30" s="213"/>
    </row>
    <row r="31" spans="1:38" s="207" customFormat="1" ht="15">
      <c r="A31" s="110">
        <v>12</v>
      </c>
      <c r="B31" s="290"/>
      <c r="C31" s="287"/>
      <c r="D31" s="5"/>
      <c r="E31" s="5"/>
      <c r="F31" s="6" t="str">
        <f ca="1">IF(D31="","",OFFSET(BDD!$C$1,MATCH('Activité 10'!D31,Nom,0),0))</f>
        <v/>
      </c>
      <c r="G31" s="111" t="str">
        <f t="shared" ca="1" si="0"/>
        <v/>
      </c>
      <c r="H31" s="291"/>
      <c r="I31" s="288"/>
      <c r="J31" s="68" t="str">
        <f t="shared" si="1"/>
        <v/>
      </c>
      <c r="K31" s="5" t="str">
        <f ca="1">IF(D31="","",OFFSET(BDD!$D$1,MATCH('Activité 10'!D31,Nom,0),0))</f>
        <v/>
      </c>
      <c r="L31" s="7" t="str">
        <f ca="1">IF(D31="","",OFFSET(BDD!$E$1,MATCH('Activité 10'!D31,Nom,0),0))</f>
        <v/>
      </c>
      <c r="M31" s="7" t="str">
        <f ca="1">IF(D31="","",OFFSET(BDD!$F$1,MATCH('Activité 10'!D31,Nom,0),0))</f>
        <v/>
      </c>
      <c r="N31" s="116" t="str">
        <f ca="1">IF(D31="","",OFFSET(BDD!$G$1,MATCH('Activité 10'!D31,Nom,0),0))</f>
        <v/>
      </c>
      <c r="O31" s="61"/>
      <c r="P31" s="292"/>
      <c r="Q31" s="293"/>
      <c r="R31" s="17" t="str">
        <f t="shared" si="2"/>
        <v/>
      </c>
      <c r="S31" s="294"/>
      <c r="T31" s="294"/>
      <c r="U31" s="294"/>
      <c r="V31" s="294"/>
      <c r="W31" s="294"/>
      <c r="X31" s="294"/>
      <c r="Y31" s="17" t="str">
        <f ca="1">IF(D31="","",OFFSET(BDD!$H$1,MATCH('Activité 10'!D31,Nom,0),0))</f>
        <v/>
      </c>
      <c r="Z31" s="238" t="str">
        <f ca="1">IF(D31="","",OFFSET(BDD!$I$1,MATCH('Activité 10'!D31,Nom,0),0))</f>
        <v/>
      </c>
      <c r="AA31" s="295"/>
      <c r="AB31" s="108" t="str">
        <f t="shared" ca="1" si="3"/>
        <v/>
      </c>
      <c r="AC31" s="296"/>
      <c r="AD31" s="108" t="str">
        <f t="shared" ca="1" si="4"/>
        <v/>
      </c>
      <c r="AE31" s="208"/>
      <c r="AF31" s="213"/>
      <c r="AG31" s="213"/>
      <c r="AH31" s="213"/>
      <c r="AI31" s="213"/>
    </row>
    <row r="32" spans="1:38" ht="15">
      <c r="A32" s="110">
        <v>13</v>
      </c>
      <c r="B32" s="287"/>
      <c r="C32" s="287"/>
      <c r="D32" s="5"/>
      <c r="E32" s="5"/>
      <c r="F32" s="6" t="str">
        <f ca="1">IF(D32="","",OFFSET(BDD!$C$1,MATCH('Activité 10'!D32,Nom,0),0))</f>
        <v/>
      </c>
      <c r="G32" s="111" t="str">
        <f t="shared" ca="1" si="0"/>
        <v/>
      </c>
      <c r="H32" s="288"/>
      <c r="I32" s="288"/>
      <c r="J32" s="68" t="str">
        <f t="shared" si="1"/>
        <v/>
      </c>
      <c r="K32" s="5" t="str">
        <f ca="1">IF(D32="","",OFFSET(BDD!$D$1,MATCH('Activité 10'!D32,Nom,0),0))</f>
        <v/>
      </c>
      <c r="L32" s="7" t="str">
        <f ca="1">IF(D32="","",OFFSET(BDD!$E$1,MATCH('Activité 10'!D32,Nom,0),0))</f>
        <v/>
      </c>
      <c r="M32" s="7" t="str">
        <f ca="1">IF(D32="","",OFFSET(BDD!$F$1,MATCH('Activité 10'!D32,Nom,0),0))</f>
        <v/>
      </c>
      <c r="N32" s="116" t="str">
        <f ca="1">IF(D32="","",OFFSET(BDD!$G$1,MATCH('Activité 10'!D32,Nom,0),0))</f>
        <v/>
      </c>
      <c r="O32" s="61"/>
      <c r="P32" s="292"/>
      <c r="Q32" s="293"/>
      <c r="R32" s="17" t="str">
        <f t="shared" si="2"/>
        <v/>
      </c>
      <c r="S32" s="294"/>
      <c r="T32" s="294"/>
      <c r="U32" s="294"/>
      <c r="V32" s="294"/>
      <c r="W32" s="294"/>
      <c r="X32" s="294"/>
      <c r="Y32" s="17" t="str">
        <f ca="1">IF(D32="","",OFFSET(BDD!$H$1,MATCH('Activité 10'!D32,Nom,0),0))</f>
        <v/>
      </c>
      <c r="Z32" s="238" t="str">
        <f ca="1">IF(D32="","",OFFSET(BDD!$I$1,MATCH('Activité 10'!D32,Nom,0),0))</f>
        <v/>
      </c>
      <c r="AA32" s="295"/>
      <c r="AB32" s="108" t="str">
        <f t="shared" ca="1" si="3"/>
        <v/>
      </c>
      <c r="AC32" s="296"/>
      <c r="AD32" s="108" t="str">
        <f t="shared" ca="1" si="4"/>
        <v/>
      </c>
      <c r="AE32" s="208"/>
      <c r="AF32" s="213"/>
      <c r="AG32" s="213"/>
      <c r="AH32" s="213"/>
      <c r="AI32" s="213"/>
    </row>
    <row r="33" spans="1:35" ht="15">
      <c r="A33" s="110">
        <v>14</v>
      </c>
      <c r="B33" s="287"/>
      <c r="C33" s="287"/>
      <c r="D33" s="5"/>
      <c r="E33" s="5"/>
      <c r="F33" s="6" t="str">
        <f ca="1">IF(D33="","",OFFSET(BDD!$C$1,MATCH('Activité 10'!D33,Nom,0),0))</f>
        <v/>
      </c>
      <c r="G33" s="111" t="str">
        <f t="shared" ca="1" si="0"/>
        <v/>
      </c>
      <c r="H33" s="288"/>
      <c r="I33" s="288"/>
      <c r="J33" s="68" t="str">
        <f t="shared" si="1"/>
        <v/>
      </c>
      <c r="K33" s="5" t="str">
        <f ca="1">IF(D33="","",OFFSET(BDD!$D$1,MATCH('Activité 10'!D33,Nom,0),0))</f>
        <v/>
      </c>
      <c r="L33" s="7" t="str">
        <f ca="1">IF(D33="","",OFFSET(BDD!$E$1,MATCH('Activité 10'!D33,Nom,0),0))</f>
        <v/>
      </c>
      <c r="M33" s="7" t="str">
        <f ca="1">IF(D33="","",OFFSET(BDD!$F$1,MATCH('Activité 10'!D33,Nom,0),0))</f>
        <v/>
      </c>
      <c r="N33" s="116" t="str">
        <f ca="1">IF(D33="","",OFFSET(BDD!$G$1,MATCH('Activité 10'!D33,Nom,0),0))</f>
        <v/>
      </c>
      <c r="O33" s="61"/>
      <c r="P33" s="292"/>
      <c r="Q33" s="293"/>
      <c r="R33" s="17" t="str">
        <f t="shared" si="2"/>
        <v/>
      </c>
      <c r="S33" s="294"/>
      <c r="T33" s="294"/>
      <c r="U33" s="294"/>
      <c r="V33" s="294"/>
      <c r="W33" s="294"/>
      <c r="X33" s="294"/>
      <c r="Y33" s="17" t="str">
        <f ca="1">IF(D33="","",OFFSET(BDD!$H$1,MATCH('Activité 10'!D33,Nom,0),0))</f>
        <v/>
      </c>
      <c r="Z33" s="238" t="str">
        <f ca="1">IF(D33="","",OFFSET(BDD!$I$1,MATCH('Activité 10'!D33,Nom,0),0))</f>
        <v/>
      </c>
      <c r="AA33" s="295"/>
      <c r="AB33" s="108" t="str">
        <f t="shared" ca="1" si="3"/>
        <v/>
      </c>
      <c r="AC33" s="296"/>
      <c r="AD33" s="108" t="str">
        <f t="shared" ca="1" si="4"/>
        <v/>
      </c>
      <c r="AE33" s="208"/>
      <c r="AF33" s="213"/>
      <c r="AG33" s="213"/>
      <c r="AH33" s="213"/>
      <c r="AI33" s="213"/>
    </row>
    <row r="34" spans="1:35" ht="15">
      <c r="A34" s="110">
        <v>15</v>
      </c>
      <c r="B34" s="287"/>
      <c r="C34" s="287"/>
      <c r="D34" s="5"/>
      <c r="E34" s="5"/>
      <c r="F34" s="6" t="str">
        <f ca="1">IF(D34="","",OFFSET(BDD!$C$1,MATCH('Activité 10'!D34,Nom,0),0))</f>
        <v/>
      </c>
      <c r="G34" s="111" t="str">
        <f t="shared" ca="1" si="0"/>
        <v/>
      </c>
      <c r="H34" s="288"/>
      <c r="I34" s="288"/>
      <c r="J34" s="68" t="str">
        <f t="shared" si="1"/>
        <v/>
      </c>
      <c r="K34" s="5" t="str">
        <f ca="1">IF(D34="","",OFFSET(BDD!$D$1,MATCH('Activité 10'!D34,Nom,0),0))</f>
        <v/>
      </c>
      <c r="L34" s="7" t="str">
        <f ca="1">IF(D34="","",OFFSET(BDD!$E$1,MATCH('Activité 10'!D34,Nom,0),0))</f>
        <v/>
      </c>
      <c r="M34" s="7" t="str">
        <f ca="1">IF(D34="","",OFFSET(BDD!$F$1,MATCH('Activité 10'!D34,Nom,0),0))</f>
        <v/>
      </c>
      <c r="N34" s="116" t="str">
        <f ca="1">IF(D34="","",OFFSET(BDD!$G$1,MATCH('Activité 10'!D34,Nom,0),0))</f>
        <v/>
      </c>
      <c r="O34" s="61"/>
      <c r="P34" s="292"/>
      <c r="Q34" s="293"/>
      <c r="R34" s="17" t="str">
        <f t="shared" si="2"/>
        <v/>
      </c>
      <c r="S34" s="294"/>
      <c r="T34" s="294"/>
      <c r="U34" s="294"/>
      <c r="V34" s="294"/>
      <c r="W34" s="294"/>
      <c r="X34" s="294"/>
      <c r="Y34" s="17" t="str">
        <f ca="1">IF(D34="","",OFFSET(BDD!$H$1,MATCH('Activité 10'!D34,Nom,0),0))</f>
        <v/>
      </c>
      <c r="Z34" s="238" t="str">
        <f ca="1">IF(D34="","",OFFSET(BDD!$I$1,MATCH('Activité 10'!D34,Nom,0),0))</f>
        <v/>
      </c>
      <c r="AA34" s="295"/>
      <c r="AB34" s="108" t="str">
        <f t="shared" ca="1" si="3"/>
        <v/>
      </c>
      <c r="AC34" s="296"/>
      <c r="AD34" s="108" t="str">
        <f t="shared" ca="1" si="4"/>
        <v/>
      </c>
      <c r="AE34" s="208"/>
      <c r="AF34" s="213"/>
      <c r="AG34" s="213"/>
      <c r="AH34" s="213"/>
      <c r="AI34" s="213"/>
    </row>
    <row r="35" spans="1:35" s="207" customFormat="1" ht="15">
      <c r="A35" s="110">
        <v>16</v>
      </c>
      <c r="B35" s="287"/>
      <c r="C35" s="287"/>
      <c r="D35" s="5"/>
      <c r="E35" s="5"/>
      <c r="F35" s="6" t="str">
        <f ca="1">IF(D35="","",OFFSET(BDD!$C$1,MATCH('Activité 10'!D35,Nom,0),0))</f>
        <v/>
      </c>
      <c r="G35" s="111" t="str">
        <f t="shared" ca="1" si="0"/>
        <v/>
      </c>
      <c r="H35" s="288"/>
      <c r="I35" s="288"/>
      <c r="J35" s="68" t="str">
        <f t="shared" si="1"/>
        <v/>
      </c>
      <c r="K35" s="5" t="str">
        <f ca="1">IF(D35="","",OFFSET(BDD!$D$1,MATCH('Activité 10'!D35,Nom,0),0))</f>
        <v/>
      </c>
      <c r="L35" s="7" t="str">
        <f ca="1">IF(D35="","",OFFSET(BDD!$E$1,MATCH('Activité 10'!D35,Nom,0),0))</f>
        <v/>
      </c>
      <c r="M35" s="7" t="str">
        <f ca="1">IF(D35="","",OFFSET(BDD!$F$1,MATCH('Activité 10'!D35,Nom,0),0))</f>
        <v/>
      </c>
      <c r="N35" s="116" t="str">
        <f ca="1">IF(D35="","",OFFSET(BDD!$G$1,MATCH('Activité 10'!D35,Nom,0),0))</f>
        <v/>
      </c>
      <c r="O35" s="61"/>
      <c r="P35" s="292"/>
      <c r="Q35" s="293"/>
      <c r="R35" s="17" t="str">
        <f t="shared" si="2"/>
        <v/>
      </c>
      <c r="S35" s="294"/>
      <c r="T35" s="294"/>
      <c r="U35" s="294"/>
      <c r="V35" s="294"/>
      <c r="W35" s="294"/>
      <c r="X35" s="294"/>
      <c r="Y35" s="17" t="str">
        <f ca="1">IF(D35="","",OFFSET(BDD!$H$1,MATCH('Activité 10'!D35,Nom,0),0))</f>
        <v/>
      </c>
      <c r="Z35" s="238" t="str">
        <f ca="1">IF(D35="","",OFFSET(BDD!$I$1,MATCH('Activité 10'!D35,Nom,0),0))</f>
        <v/>
      </c>
      <c r="AA35" s="295"/>
      <c r="AB35" s="108" t="str">
        <f t="shared" ca="1" si="3"/>
        <v/>
      </c>
      <c r="AC35" s="296"/>
      <c r="AD35" s="108" t="str">
        <f t="shared" ca="1" si="4"/>
        <v/>
      </c>
      <c r="AE35" s="208"/>
      <c r="AF35" s="213"/>
      <c r="AG35" s="213"/>
      <c r="AH35" s="213"/>
      <c r="AI35" s="213"/>
    </row>
    <row r="36" spans="1:35" ht="15">
      <c r="A36" s="110">
        <v>17</v>
      </c>
      <c r="B36" s="287"/>
      <c r="C36" s="287"/>
      <c r="D36" s="5"/>
      <c r="E36" s="5"/>
      <c r="F36" s="6" t="str">
        <f ca="1">IF(D36="","",OFFSET(BDD!$C$1,MATCH('Activité 10'!D36,Nom,0),0))</f>
        <v/>
      </c>
      <c r="G36" s="111" t="str">
        <f t="shared" ca="1" si="0"/>
        <v/>
      </c>
      <c r="H36" s="288"/>
      <c r="I36" s="288"/>
      <c r="J36" s="68" t="str">
        <f t="shared" si="1"/>
        <v/>
      </c>
      <c r="K36" s="5" t="str">
        <f ca="1">IF(D36="","",OFFSET(BDD!$D$1,MATCH('Activité 10'!D36,Nom,0),0))</f>
        <v/>
      </c>
      <c r="L36" s="7" t="str">
        <f ca="1">IF(D36="","",OFFSET(BDD!$E$1,MATCH('Activité 10'!D36,Nom,0),0))</f>
        <v/>
      </c>
      <c r="M36" s="7" t="str">
        <f ca="1">IF(D36="","",OFFSET(BDD!$F$1,MATCH('Activité 10'!D36,Nom,0),0))</f>
        <v/>
      </c>
      <c r="N36" s="116" t="str">
        <f ca="1">IF(D36="","",OFFSET(BDD!$G$1,MATCH('Activité 10'!D36,Nom,0),0))</f>
        <v/>
      </c>
      <c r="O36" s="61"/>
      <c r="P36" s="292"/>
      <c r="Q36" s="293"/>
      <c r="R36" s="17" t="str">
        <f t="shared" si="2"/>
        <v/>
      </c>
      <c r="S36" s="294"/>
      <c r="T36" s="294"/>
      <c r="U36" s="294"/>
      <c r="V36" s="294"/>
      <c r="W36" s="294"/>
      <c r="X36" s="294"/>
      <c r="Y36" s="17" t="str">
        <f ca="1">IF(D36="","",OFFSET(BDD!$H$1,MATCH('Activité 10'!D36,Nom,0),0))</f>
        <v/>
      </c>
      <c r="Z36" s="238" t="str">
        <f ca="1">IF(D36="","",OFFSET(BDD!$I$1,MATCH('Activité 10'!D36,Nom,0),0))</f>
        <v/>
      </c>
      <c r="AA36" s="295"/>
      <c r="AB36" s="108" t="str">
        <f t="shared" ca="1" si="3"/>
        <v/>
      </c>
      <c r="AC36" s="296"/>
      <c r="AD36" s="108" t="str">
        <f t="shared" ca="1" si="4"/>
        <v/>
      </c>
      <c r="AE36" s="208"/>
      <c r="AF36" s="213"/>
      <c r="AG36" s="213"/>
      <c r="AH36" s="213"/>
      <c r="AI36" s="213"/>
    </row>
    <row r="37" spans="1:35" ht="15">
      <c r="A37" s="110">
        <v>18</v>
      </c>
      <c r="B37" s="287"/>
      <c r="C37" s="287"/>
      <c r="D37" s="5"/>
      <c r="E37" s="5"/>
      <c r="F37" s="6" t="str">
        <f ca="1">IF(D37="","",OFFSET(BDD!$C$1,MATCH('Activité 10'!D37,Nom,0),0))</f>
        <v/>
      </c>
      <c r="G37" s="111" t="str">
        <f t="shared" ca="1" si="0"/>
        <v/>
      </c>
      <c r="H37" s="288"/>
      <c r="I37" s="288"/>
      <c r="J37" s="68" t="str">
        <f t="shared" si="1"/>
        <v/>
      </c>
      <c r="K37" s="5" t="str">
        <f ca="1">IF(D37="","",OFFSET(BDD!$D$1,MATCH('Activité 10'!D37,Nom,0),0))</f>
        <v/>
      </c>
      <c r="L37" s="7" t="str">
        <f ca="1">IF(D37="","",OFFSET(BDD!$E$1,MATCH('Activité 10'!D37,Nom,0),0))</f>
        <v/>
      </c>
      <c r="M37" s="7" t="str">
        <f ca="1">IF(D37="","",OFFSET(BDD!$F$1,MATCH('Activité 10'!D37,Nom,0),0))</f>
        <v/>
      </c>
      <c r="N37" s="116" t="str">
        <f ca="1">IF(D37="","",OFFSET(BDD!$G$1,MATCH('Activité 10'!D37,Nom,0),0))</f>
        <v/>
      </c>
      <c r="O37" s="61"/>
      <c r="P37" s="292"/>
      <c r="Q37" s="293"/>
      <c r="R37" s="17" t="str">
        <f t="shared" si="2"/>
        <v/>
      </c>
      <c r="S37" s="294"/>
      <c r="T37" s="294"/>
      <c r="U37" s="294"/>
      <c r="V37" s="294"/>
      <c r="W37" s="294"/>
      <c r="X37" s="294"/>
      <c r="Y37" s="17" t="str">
        <f ca="1">IF(D37="","",OFFSET(BDD!$H$1,MATCH('Activité 10'!D37,Nom,0),0))</f>
        <v/>
      </c>
      <c r="Z37" s="238" t="str">
        <f ca="1">IF(D37="","",OFFSET(BDD!$I$1,MATCH('Activité 10'!D37,Nom,0),0))</f>
        <v/>
      </c>
      <c r="AA37" s="295"/>
      <c r="AB37" s="108" t="str">
        <f t="shared" ca="1" si="3"/>
        <v/>
      </c>
      <c r="AC37" s="296"/>
      <c r="AD37" s="108" t="str">
        <f t="shared" ca="1" si="4"/>
        <v/>
      </c>
      <c r="AE37" s="208"/>
      <c r="AF37" s="213"/>
      <c r="AG37" s="213"/>
      <c r="AH37" s="213"/>
      <c r="AI37" s="213"/>
    </row>
    <row r="38" spans="1:35" ht="15">
      <c r="A38" s="110">
        <v>19</v>
      </c>
      <c r="B38" s="287"/>
      <c r="C38" s="287"/>
      <c r="D38" s="5"/>
      <c r="E38" s="5"/>
      <c r="F38" s="6" t="str">
        <f ca="1">IF(D38="","",OFFSET(BDD!$C$1,MATCH('Activité 10'!D38,Nom,0),0))</f>
        <v/>
      </c>
      <c r="G38" s="111" t="str">
        <f t="shared" ca="1" si="0"/>
        <v/>
      </c>
      <c r="H38" s="288"/>
      <c r="I38" s="288"/>
      <c r="J38" s="68" t="str">
        <f t="shared" si="1"/>
        <v/>
      </c>
      <c r="K38" s="5" t="str">
        <f ca="1">IF(D38="","",OFFSET(BDD!$D$1,MATCH('Activité 10'!D38,Nom,0),0))</f>
        <v/>
      </c>
      <c r="L38" s="7" t="str">
        <f ca="1">IF(D38="","",OFFSET(BDD!$E$1,MATCH('Activité 10'!D38,Nom,0),0))</f>
        <v/>
      </c>
      <c r="M38" s="7" t="str">
        <f ca="1">IF(D38="","",OFFSET(BDD!$F$1,MATCH('Activité 10'!D38,Nom,0),0))</f>
        <v/>
      </c>
      <c r="N38" s="116" t="str">
        <f ca="1">IF(D38="","",OFFSET(BDD!$G$1,MATCH('Activité 10'!D38,Nom,0),0))</f>
        <v/>
      </c>
      <c r="O38" s="61"/>
      <c r="P38" s="292"/>
      <c r="Q38" s="293"/>
      <c r="R38" s="17" t="str">
        <f t="shared" si="2"/>
        <v/>
      </c>
      <c r="S38" s="294"/>
      <c r="T38" s="294"/>
      <c r="U38" s="294"/>
      <c r="V38" s="294"/>
      <c r="W38" s="294"/>
      <c r="X38" s="294"/>
      <c r="Y38" s="17" t="str">
        <f ca="1">IF(D38="","",OFFSET(BDD!$H$1,MATCH('Activité 10'!D38,Nom,0),0))</f>
        <v/>
      </c>
      <c r="Z38" s="238" t="str">
        <f ca="1">IF(D38="","",OFFSET(BDD!$I$1,MATCH('Activité 10'!D38,Nom,0),0))</f>
        <v/>
      </c>
      <c r="AA38" s="295"/>
      <c r="AB38" s="108" t="str">
        <f t="shared" ca="1" si="3"/>
        <v/>
      </c>
      <c r="AC38" s="296"/>
      <c r="AD38" s="108" t="str">
        <f t="shared" ca="1" si="4"/>
        <v/>
      </c>
      <c r="AE38" s="208"/>
      <c r="AF38" s="213"/>
      <c r="AG38" s="213"/>
      <c r="AH38" s="213"/>
      <c r="AI38" s="213"/>
    </row>
    <row r="39" spans="1:35" ht="15">
      <c r="A39" s="110">
        <v>20</v>
      </c>
      <c r="B39" s="287"/>
      <c r="C39" s="287"/>
      <c r="D39" s="5"/>
      <c r="E39" s="5"/>
      <c r="F39" s="6" t="str">
        <f ca="1">IF(D39="","",OFFSET(BDD!$C$1,MATCH('Activité 10'!D39,Nom,0),0))</f>
        <v/>
      </c>
      <c r="G39" s="111" t="str">
        <f t="shared" ca="1" si="0"/>
        <v/>
      </c>
      <c r="H39" s="288"/>
      <c r="I39" s="288"/>
      <c r="J39" s="68" t="str">
        <f t="shared" si="1"/>
        <v/>
      </c>
      <c r="K39" s="5" t="str">
        <f ca="1">IF(D39="","",OFFSET(BDD!$D$1,MATCH('Activité 10'!D39,Nom,0),0))</f>
        <v/>
      </c>
      <c r="L39" s="7" t="str">
        <f ca="1">IF(D39="","",OFFSET(BDD!$E$1,MATCH('Activité 10'!D39,Nom,0),0))</f>
        <v/>
      </c>
      <c r="M39" s="7" t="str">
        <f ca="1">IF(D39="","",OFFSET(BDD!$F$1,MATCH('Activité 10'!D39,Nom,0),0))</f>
        <v/>
      </c>
      <c r="N39" s="116" t="str">
        <f ca="1">IF(D39="","",OFFSET(BDD!$G$1,MATCH('Activité 10'!D39,Nom,0),0))</f>
        <v/>
      </c>
      <c r="O39" s="61"/>
      <c r="P39" s="292"/>
      <c r="Q39" s="293"/>
      <c r="R39" s="17" t="str">
        <f t="shared" si="2"/>
        <v/>
      </c>
      <c r="S39" s="294"/>
      <c r="T39" s="294"/>
      <c r="U39" s="294"/>
      <c r="V39" s="294"/>
      <c r="W39" s="294"/>
      <c r="X39" s="294"/>
      <c r="Y39" s="17" t="str">
        <f ca="1">IF(D39="","",OFFSET(BDD!$H$1,MATCH('Activité 10'!D39,Nom,0),0))</f>
        <v/>
      </c>
      <c r="Z39" s="238" t="str">
        <f ca="1">IF(D39="","",OFFSET(BDD!$I$1,MATCH('Activité 10'!D39,Nom,0),0))</f>
        <v/>
      </c>
      <c r="AA39" s="295"/>
      <c r="AB39" s="108" t="str">
        <f t="shared" ca="1" si="3"/>
        <v/>
      </c>
      <c r="AC39" s="296"/>
      <c r="AD39" s="108" t="str">
        <f t="shared" ca="1" si="4"/>
        <v/>
      </c>
      <c r="AE39" s="208"/>
      <c r="AF39" s="213"/>
      <c r="AG39" s="213"/>
      <c r="AH39" s="213"/>
      <c r="AI39" s="213"/>
    </row>
    <row r="40" spans="1:35" ht="15">
      <c r="A40" s="110">
        <v>21</v>
      </c>
      <c r="B40" s="287"/>
      <c r="C40" s="287"/>
      <c r="D40" s="5"/>
      <c r="E40" s="5"/>
      <c r="F40" s="6" t="str">
        <f ca="1">IF(D40="","",OFFSET(BDD!$C$1,MATCH('Activité 10'!D40,Nom,0),0))</f>
        <v/>
      </c>
      <c r="G40" s="111" t="str">
        <f t="shared" ca="1" si="0"/>
        <v/>
      </c>
      <c r="H40" s="288"/>
      <c r="I40" s="288"/>
      <c r="J40" s="68" t="str">
        <f t="shared" si="1"/>
        <v/>
      </c>
      <c r="K40" s="5" t="str">
        <f ca="1">IF(D40="","",OFFSET(BDD!$D$1,MATCH('Activité 10'!D40,Nom,0),0))</f>
        <v/>
      </c>
      <c r="L40" s="7" t="str">
        <f ca="1">IF(D40="","",OFFSET(BDD!$E$1,MATCH('Activité 10'!D40,Nom,0),0))</f>
        <v/>
      </c>
      <c r="M40" s="7" t="str">
        <f ca="1">IF(D40="","",OFFSET(BDD!$F$1,MATCH('Activité 10'!D40,Nom,0),0))</f>
        <v/>
      </c>
      <c r="N40" s="116" t="str">
        <f ca="1">IF(D40="","",OFFSET(BDD!$G$1,MATCH('Activité 10'!D40,Nom,0),0))</f>
        <v/>
      </c>
      <c r="O40" s="61"/>
      <c r="P40" s="292"/>
      <c r="Q40" s="293"/>
      <c r="R40" s="17" t="str">
        <f t="shared" si="2"/>
        <v/>
      </c>
      <c r="S40" s="294"/>
      <c r="T40" s="294"/>
      <c r="U40" s="294"/>
      <c r="V40" s="294"/>
      <c r="W40" s="294"/>
      <c r="X40" s="294"/>
      <c r="Y40" s="17" t="str">
        <f ca="1">IF(D40="","",OFFSET(BDD!$H$1,MATCH('Activité 10'!D40,Nom,0),0))</f>
        <v/>
      </c>
      <c r="Z40" s="238" t="str">
        <f ca="1">IF(D40="","",OFFSET(BDD!$I$1,MATCH('Activité 10'!D40,Nom,0),0))</f>
        <v/>
      </c>
      <c r="AA40" s="295"/>
      <c r="AB40" s="108" t="str">
        <f t="shared" ca="1" si="3"/>
        <v/>
      </c>
      <c r="AC40" s="296"/>
      <c r="AD40" s="108" t="str">
        <f t="shared" ca="1" si="4"/>
        <v/>
      </c>
      <c r="AE40" s="208"/>
      <c r="AF40" s="213"/>
      <c r="AG40" s="213"/>
      <c r="AH40" s="213"/>
      <c r="AI40" s="213"/>
    </row>
    <row r="41" spans="1:35" ht="15">
      <c r="A41" s="110">
        <v>22</v>
      </c>
      <c r="B41" s="287"/>
      <c r="C41" s="287"/>
      <c r="D41" s="5"/>
      <c r="E41" s="5"/>
      <c r="F41" s="6" t="str">
        <f ca="1">IF(D41="","",OFFSET(BDD!$C$1,MATCH('Activité 10'!D41,Nom,0),0))</f>
        <v/>
      </c>
      <c r="G41" s="111" t="str">
        <f t="shared" ca="1" si="0"/>
        <v/>
      </c>
      <c r="H41" s="288"/>
      <c r="I41" s="288"/>
      <c r="J41" s="68" t="str">
        <f t="shared" si="1"/>
        <v/>
      </c>
      <c r="K41" s="5" t="str">
        <f ca="1">IF(D41="","",OFFSET(BDD!$D$1,MATCH('Activité 10'!D41,Nom,0),0))</f>
        <v/>
      </c>
      <c r="L41" s="7" t="str">
        <f ca="1">IF(D41="","",OFFSET(BDD!$E$1,MATCH('Activité 10'!D41,Nom,0),0))</f>
        <v/>
      </c>
      <c r="M41" s="7" t="str">
        <f ca="1">IF(D41="","",OFFSET(BDD!$F$1,MATCH('Activité 10'!D41,Nom,0),0))</f>
        <v/>
      </c>
      <c r="N41" s="116" t="str">
        <f ca="1">IF(D41="","",OFFSET(BDD!$G$1,MATCH('Activité 10'!D41,Nom,0),0))</f>
        <v/>
      </c>
      <c r="O41" s="61"/>
      <c r="P41" s="292"/>
      <c r="Q41" s="293"/>
      <c r="R41" s="17" t="str">
        <f t="shared" si="2"/>
        <v/>
      </c>
      <c r="S41" s="294"/>
      <c r="T41" s="294"/>
      <c r="U41" s="294"/>
      <c r="V41" s="294"/>
      <c r="W41" s="294"/>
      <c r="X41" s="294"/>
      <c r="Y41" s="17" t="str">
        <f ca="1">IF(D41="","",OFFSET(BDD!$H$1,MATCH('Activité 10'!D41,Nom,0),0))</f>
        <v/>
      </c>
      <c r="Z41" s="238" t="str">
        <f ca="1">IF(D41="","",OFFSET(BDD!$I$1,MATCH('Activité 10'!D41,Nom,0),0))</f>
        <v/>
      </c>
      <c r="AA41" s="295"/>
      <c r="AB41" s="108" t="str">
        <f t="shared" ca="1" si="3"/>
        <v/>
      </c>
      <c r="AC41" s="296"/>
      <c r="AD41" s="108" t="str">
        <f t="shared" ca="1" si="4"/>
        <v/>
      </c>
      <c r="AE41" s="208"/>
      <c r="AF41" s="213"/>
      <c r="AG41" s="213"/>
      <c r="AH41" s="213"/>
      <c r="AI41" s="213"/>
    </row>
    <row r="42" spans="1:35" ht="15">
      <c r="A42" s="110">
        <v>23</v>
      </c>
      <c r="B42" s="287"/>
      <c r="C42" s="287"/>
      <c r="D42" s="5"/>
      <c r="E42" s="5"/>
      <c r="F42" s="6" t="str">
        <f ca="1">IF(D42="","",OFFSET(BDD!$C$1,MATCH('Activité 10'!D42,Nom,0),0))</f>
        <v/>
      </c>
      <c r="G42" s="111" t="str">
        <f t="shared" ca="1" si="0"/>
        <v/>
      </c>
      <c r="H42" s="288"/>
      <c r="I42" s="288"/>
      <c r="J42" s="68" t="str">
        <f t="shared" si="1"/>
        <v/>
      </c>
      <c r="K42" s="5" t="str">
        <f ca="1">IF(D42="","",OFFSET(BDD!$D$1,MATCH('Activité 10'!D42,Nom,0),0))</f>
        <v/>
      </c>
      <c r="L42" s="7" t="str">
        <f ca="1">IF(D42="","",OFFSET(BDD!$E$1,MATCH('Activité 10'!D42,Nom,0),0))</f>
        <v/>
      </c>
      <c r="M42" s="7" t="str">
        <f ca="1">IF(D42="","",OFFSET(BDD!$F$1,MATCH('Activité 10'!D42,Nom,0),0))</f>
        <v/>
      </c>
      <c r="N42" s="116" t="str">
        <f ca="1">IF(D42="","",OFFSET(BDD!$G$1,MATCH('Activité 10'!D42,Nom,0),0))</f>
        <v/>
      </c>
      <c r="O42" s="61"/>
      <c r="P42" s="292"/>
      <c r="Q42" s="293"/>
      <c r="R42" s="17" t="str">
        <f t="shared" si="2"/>
        <v/>
      </c>
      <c r="S42" s="294"/>
      <c r="T42" s="294"/>
      <c r="U42" s="294"/>
      <c r="V42" s="294"/>
      <c r="W42" s="294"/>
      <c r="X42" s="294"/>
      <c r="Y42" s="17" t="str">
        <f ca="1">IF(D42="","",OFFSET(BDD!$H$1,MATCH('Activité 10'!D42,Nom,0),0))</f>
        <v/>
      </c>
      <c r="Z42" s="238" t="str">
        <f ca="1">IF(D42="","",OFFSET(BDD!$I$1,MATCH('Activité 10'!D42,Nom,0),0))</f>
        <v/>
      </c>
      <c r="AA42" s="295"/>
      <c r="AB42" s="108" t="str">
        <f t="shared" ca="1" si="3"/>
        <v/>
      </c>
      <c r="AC42" s="296"/>
      <c r="AD42" s="108" t="str">
        <f t="shared" ca="1" si="4"/>
        <v/>
      </c>
      <c r="AE42" s="208"/>
      <c r="AF42" s="213"/>
      <c r="AG42" s="213"/>
      <c r="AH42" s="213"/>
      <c r="AI42" s="213"/>
    </row>
    <row r="43" spans="1:35" s="207" customFormat="1" ht="15">
      <c r="A43" s="110">
        <v>24</v>
      </c>
      <c r="B43" s="287"/>
      <c r="C43" s="287"/>
      <c r="D43" s="5"/>
      <c r="E43" s="5"/>
      <c r="F43" s="6" t="str">
        <f ca="1">IF(D43="","",OFFSET(BDD!$C$1,MATCH('Activité 10'!D43,Nom,0),0))</f>
        <v/>
      </c>
      <c r="G43" s="111" t="str">
        <f t="shared" ca="1" si="0"/>
        <v/>
      </c>
      <c r="H43" s="288"/>
      <c r="I43" s="288"/>
      <c r="J43" s="68" t="str">
        <f t="shared" si="1"/>
        <v/>
      </c>
      <c r="K43" s="5" t="str">
        <f ca="1">IF(D43="","",OFFSET(BDD!$D$1,MATCH('Activité 10'!D43,Nom,0),0))</f>
        <v/>
      </c>
      <c r="L43" s="7" t="str">
        <f ca="1">IF(D43="","",OFFSET(BDD!$E$1,MATCH('Activité 10'!D43,Nom,0),0))</f>
        <v/>
      </c>
      <c r="M43" s="7" t="str">
        <f ca="1">IF(D43="","",OFFSET(BDD!$F$1,MATCH('Activité 10'!D43,Nom,0),0))</f>
        <v/>
      </c>
      <c r="N43" s="116" t="str">
        <f ca="1">IF(D43="","",OFFSET(BDD!$G$1,MATCH('Activité 10'!D43,Nom,0),0))</f>
        <v/>
      </c>
      <c r="O43" s="61"/>
      <c r="P43" s="292"/>
      <c r="Q43" s="293"/>
      <c r="R43" s="17" t="str">
        <f t="shared" si="2"/>
        <v/>
      </c>
      <c r="S43" s="294"/>
      <c r="T43" s="294"/>
      <c r="U43" s="294"/>
      <c r="V43" s="294"/>
      <c r="W43" s="294"/>
      <c r="X43" s="294"/>
      <c r="Y43" s="17" t="str">
        <f ca="1">IF(D43="","",OFFSET(BDD!$H$1,MATCH('Activité 10'!D43,Nom,0),0))</f>
        <v/>
      </c>
      <c r="Z43" s="238" t="str">
        <f ca="1">IF(D43="","",OFFSET(BDD!$I$1,MATCH('Activité 10'!D43,Nom,0),0))</f>
        <v/>
      </c>
      <c r="AA43" s="295"/>
      <c r="AB43" s="108" t="str">
        <f t="shared" ca="1" si="3"/>
        <v/>
      </c>
      <c r="AC43" s="296"/>
      <c r="AD43" s="108" t="str">
        <f t="shared" ca="1" si="4"/>
        <v/>
      </c>
      <c r="AE43" s="208"/>
      <c r="AF43" s="213"/>
      <c r="AG43" s="213"/>
      <c r="AH43" s="213"/>
      <c r="AI43" s="213"/>
    </row>
    <row r="44" spans="1:35" ht="15">
      <c r="A44" s="110">
        <v>25</v>
      </c>
      <c r="B44" s="287"/>
      <c r="C44" s="287"/>
      <c r="D44" s="5"/>
      <c r="E44" s="5"/>
      <c r="F44" s="6" t="str">
        <f ca="1">IF(D44="","",OFFSET(BDD!$C$1,MATCH('Activité 10'!D44,Nom,0),0))</f>
        <v/>
      </c>
      <c r="G44" s="111" t="str">
        <f t="shared" ca="1" si="0"/>
        <v/>
      </c>
      <c r="H44" s="288"/>
      <c r="I44" s="288"/>
      <c r="J44" s="68" t="str">
        <f t="shared" si="1"/>
        <v/>
      </c>
      <c r="K44" s="5" t="str">
        <f ca="1">IF(D44="","",OFFSET(BDD!$D$1,MATCH('Activité 10'!D44,Nom,0),0))</f>
        <v/>
      </c>
      <c r="L44" s="7" t="str">
        <f ca="1">IF(D44="","",OFFSET(BDD!$E$1,MATCH('Activité 10'!D44,Nom,0),0))</f>
        <v/>
      </c>
      <c r="M44" s="7" t="str">
        <f ca="1">IF(D44="","",OFFSET(BDD!$F$1,MATCH('Activité 10'!D44,Nom,0),0))</f>
        <v/>
      </c>
      <c r="N44" s="116" t="str">
        <f ca="1">IF(D44="","",OFFSET(BDD!$G$1,MATCH('Activité 10'!D44,Nom,0),0))</f>
        <v/>
      </c>
      <c r="O44" s="61"/>
      <c r="P44" s="292"/>
      <c r="Q44" s="288"/>
      <c r="R44" s="17" t="str">
        <f t="shared" si="2"/>
        <v/>
      </c>
      <c r="S44" s="294"/>
      <c r="T44" s="294"/>
      <c r="U44" s="294"/>
      <c r="V44" s="294"/>
      <c r="W44" s="294"/>
      <c r="X44" s="294"/>
      <c r="Y44" s="17" t="str">
        <f ca="1">IF(D44="","",OFFSET(BDD!$H$1,MATCH('Activité 10'!D44,Nom,0),0))</f>
        <v/>
      </c>
      <c r="Z44" s="238" t="str">
        <f ca="1">IF(D44="","",OFFSET(BDD!$I$1,MATCH('Activité 10'!D44,Nom,0),0))</f>
        <v/>
      </c>
      <c r="AA44" s="337"/>
      <c r="AB44" s="108" t="str">
        <f t="shared" ca="1" si="3"/>
        <v/>
      </c>
      <c r="AC44" s="296"/>
      <c r="AD44" s="108" t="str">
        <f t="shared" ca="1" si="4"/>
        <v/>
      </c>
      <c r="AE44" s="208"/>
      <c r="AF44" s="213"/>
      <c r="AG44" s="213"/>
      <c r="AH44" s="213"/>
      <c r="AI44" s="213"/>
    </row>
    <row r="45" spans="1:35" ht="15">
      <c r="A45" s="110">
        <v>26</v>
      </c>
      <c r="B45" s="287"/>
      <c r="C45" s="287"/>
      <c r="D45" s="5"/>
      <c r="E45" s="5"/>
      <c r="F45" s="6" t="str">
        <f ca="1">IF(D45="","",OFFSET(BDD!$C$1,MATCH('Activité 10'!D45,Nom,0),0))</f>
        <v/>
      </c>
      <c r="G45" s="111" t="str">
        <f t="shared" ca="1" si="0"/>
        <v/>
      </c>
      <c r="H45" s="288"/>
      <c r="I45" s="288"/>
      <c r="J45" s="68" t="str">
        <f t="shared" si="1"/>
        <v/>
      </c>
      <c r="K45" s="5" t="str">
        <f ca="1">IF(D45="","",OFFSET(BDD!$D$1,MATCH('Activité 10'!D45,Nom,0),0))</f>
        <v/>
      </c>
      <c r="L45" s="7" t="str">
        <f ca="1">IF(D45="","",OFFSET(BDD!$E$1,MATCH('Activité 10'!D45,Nom,0),0))</f>
        <v/>
      </c>
      <c r="M45" s="7" t="str">
        <f ca="1">IF(D45="","",OFFSET(BDD!$F$1,MATCH('Activité 10'!D45,Nom,0),0))</f>
        <v/>
      </c>
      <c r="N45" s="116" t="str">
        <f ca="1">IF(D45="","",OFFSET(BDD!$G$1,MATCH('Activité 10'!D45,Nom,0),0))</f>
        <v/>
      </c>
      <c r="O45" s="61"/>
      <c r="P45" s="292"/>
      <c r="Q45" s="288"/>
      <c r="R45" s="17" t="str">
        <f t="shared" si="2"/>
        <v/>
      </c>
      <c r="S45" s="294"/>
      <c r="T45" s="294"/>
      <c r="U45" s="294"/>
      <c r="V45" s="294"/>
      <c r="W45" s="294"/>
      <c r="X45" s="294"/>
      <c r="Y45" s="17" t="str">
        <f ca="1">IF(D45="","",OFFSET(BDD!$H$1,MATCH('Activité 10'!D45,Nom,0),0))</f>
        <v/>
      </c>
      <c r="Z45" s="238" t="str">
        <f ca="1">IF(D45="","",OFFSET(BDD!$I$1,MATCH('Activité 10'!D45,Nom,0),0))</f>
        <v/>
      </c>
      <c r="AA45" s="337"/>
      <c r="AB45" s="108" t="str">
        <f t="shared" ca="1" si="3"/>
        <v/>
      </c>
      <c r="AC45" s="296"/>
      <c r="AD45" s="108" t="str">
        <f t="shared" ca="1" si="4"/>
        <v/>
      </c>
      <c r="AE45" s="208"/>
      <c r="AF45" s="213"/>
      <c r="AG45" s="213"/>
      <c r="AH45" s="213"/>
      <c r="AI45" s="213"/>
    </row>
    <row r="46" spans="1:35" ht="15">
      <c r="A46" s="110">
        <v>27</v>
      </c>
      <c r="B46" s="287"/>
      <c r="C46" s="287"/>
      <c r="D46" s="5"/>
      <c r="E46" s="5"/>
      <c r="F46" s="6" t="str">
        <f ca="1">IF(D46="","",OFFSET(BDD!$C$1,MATCH('Activité 10'!D46,Nom,0),0))</f>
        <v/>
      </c>
      <c r="G46" s="111" t="str">
        <f t="shared" ca="1" si="0"/>
        <v/>
      </c>
      <c r="H46" s="288"/>
      <c r="I46" s="288"/>
      <c r="J46" s="68" t="str">
        <f t="shared" si="1"/>
        <v/>
      </c>
      <c r="K46" s="5" t="str">
        <f ca="1">IF(D46="","",OFFSET(BDD!$D$1,MATCH('Activité 10'!D46,Nom,0),0))</f>
        <v/>
      </c>
      <c r="L46" s="7" t="str">
        <f ca="1">IF(D46="","",OFFSET(BDD!$E$1,MATCH('Activité 10'!D46,Nom,0),0))</f>
        <v/>
      </c>
      <c r="M46" s="7" t="str">
        <f ca="1">IF(D46="","",OFFSET(BDD!$F$1,MATCH('Activité 10'!D46,Nom,0),0))</f>
        <v/>
      </c>
      <c r="N46" s="116" t="str">
        <f ca="1">IF(D46="","",OFFSET(BDD!$G$1,MATCH('Activité 10'!D46,Nom,0),0))</f>
        <v/>
      </c>
      <c r="O46" s="61"/>
      <c r="P46" s="292"/>
      <c r="Q46" s="288"/>
      <c r="R46" s="17" t="str">
        <f t="shared" si="2"/>
        <v/>
      </c>
      <c r="S46" s="294"/>
      <c r="T46" s="294"/>
      <c r="U46" s="294"/>
      <c r="V46" s="294"/>
      <c r="W46" s="294"/>
      <c r="X46" s="294"/>
      <c r="Y46" s="17" t="str">
        <f ca="1">IF(D46="","",OFFSET(BDD!$H$1,MATCH('Activité 10'!D46,Nom,0),0))</f>
        <v/>
      </c>
      <c r="Z46" s="238" t="str">
        <f ca="1">IF(D46="","",OFFSET(BDD!$I$1,MATCH('Activité 10'!D46,Nom,0),0))</f>
        <v/>
      </c>
      <c r="AA46" s="337"/>
      <c r="AB46" s="108" t="str">
        <f t="shared" ca="1" si="3"/>
        <v/>
      </c>
      <c r="AC46" s="296"/>
      <c r="AD46" s="108" t="str">
        <f t="shared" ca="1" si="4"/>
        <v/>
      </c>
      <c r="AE46" s="208"/>
      <c r="AF46" s="213"/>
      <c r="AG46" s="213"/>
      <c r="AH46" s="213"/>
      <c r="AI46" s="213"/>
    </row>
    <row r="47" spans="1:35" ht="15">
      <c r="A47" s="110">
        <v>28</v>
      </c>
      <c r="B47" s="287"/>
      <c r="C47" s="287"/>
      <c r="D47" s="5"/>
      <c r="E47" s="5"/>
      <c r="F47" s="6" t="str">
        <f ca="1">IF(D47="","",OFFSET(BDD!$C$1,MATCH('Activité 10'!D47,Nom,0),0))</f>
        <v/>
      </c>
      <c r="G47" s="111" t="str">
        <f t="shared" ca="1" si="0"/>
        <v/>
      </c>
      <c r="H47" s="288"/>
      <c r="I47" s="288"/>
      <c r="J47" s="68" t="str">
        <f t="shared" si="1"/>
        <v/>
      </c>
      <c r="K47" s="5" t="str">
        <f ca="1">IF(D47="","",OFFSET(BDD!$D$1,MATCH('Activité 10'!D47,Nom,0),0))</f>
        <v/>
      </c>
      <c r="L47" s="7" t="str">
        <f ca="1">IF(D47="","",OFFSET(BDD!$E$1,MATCH('Activité 10'!D47,Nom,0),0))</f>
        <v/>
      </c>
      <c r="M47" s="7" t="str">
        <f ca="1">IF(D47="","",OFFSET(BDD!$F$1,MATCH('Activité 10'!D47,Nom,0),0))</f>
        <v/>
      </c>
      <c r="N47" s="116" t="str">
        <f ca="1">IF(D47="","",OFFSET(BDD!$G$1,MATCH('Activité 10'!D47,Nom,0),0))</f>
        <v/>
      </c>
      <c r="O47" s="61"/>
      <c r="P47" s="292"/>
      <c r="Q47" s="288"/>
      <c r="R47" s="17" t="str">
        <f t="shared" si="2"/>
        <v/>
      </c>
      <c r="S47" s="294"/>
      <c r="T47" s="294"/>
      <c r="U47" s="294"/>
      <c r="V47" s="294"/>
      <c r="W47" s="294"/>
      <c r="X47" s="294"/>
      <c r="Y47" s="17" t="str">
        <f ca="1">IF(D47="","",OFFSET(BDD!$H$1,MATCH('Activité 10'!D47,Nom,0),0))</f>
        <v/>
      </c>
      <c r="Z47" s="238" t="str">
        <f ca="1">IF(D47="","",OFFSET(BDD!$I$1,MATCH('Activité 10'!D47,Nom,0),0))</f>
        <v/>
      </c>
      <c r="AA47" s="337"/>
      <c r="AB47" s="108" t="str">
        <f t="shared" ca="1" si="3"/>
        <v/>
      </c>
      <c r="AC47" s="296"/>
      <c r="AD47" s="108" t="str">
        <f t="shared" ca="1" si="4"/>
        <v/>
      </c>
      <c r="AE47" s="208"/>
      <c r="AF47" s="213"/>
      <c r="AG47" s="213"/>
      <c r="AH47" s="213"/>
      <c r="AI47" s="213"/>
    </row>
    <row r="48" spans="1:35" ht="15">
      <c r="A48" s="110">
        <v>29</v>
      </c>
      <c r="B48" s="287"/>
      <c r="C48" s="287"/>
      <c r="D48" s="5"/>
      <c r="E48" s="5"/>
      <c r="F48" s="6" t="str">
        <f ca="1">IF(D48="","",OFFSET(BDD!$C$1,MATCH('Activité 10'!D48,Nom,0),0))</f>
        <v/>
      </c>
      <c r="G48" s="111" t="str">
        <f t="shared" ca="1" si="0"/>
        <v/>
      </c>
      <c r="H48" s="288"/>
      <c r="I48" s="288"/>
      <c r="J48" s="68" t="str">
        <f t="shared" si="1"/>
        <v/>
      </c>
      <c r="K48" s="5" t="str">
        <f ca="1">IF(D48="","",OFFSET(BDD!$D$1,MATCH('Activité 10'!D48,Nom,0),0))</f>
        <v/>
      </c>
      <c r="L48" s="7" t="str">
        <f ca="1">IF(D48="","",OFFSET(BDD!$E$1,MATCH('Activité 10'!D48,Nom,0),0))</f>
        <v/>
      </c>
      <c r="M48" s="7" t="str">
        <f ca="1">IF(D48="","",OFFSET(BDD!$F$1,MATCH('Activité 10'!D48,Nom,0),0))</f>
        <v/>
      </c>
      <c r="N48" s="116" t="str">
        <f ca="1">IF(D48="","",OFFSET(BDD!$G$1,MATCH('Activité 10'!D48,Nom,0),0))</f>
        <v/>
      </c>
      <c r="O48" s="61"/>
      <c r="P48" s="292"/>
      <c r="Q48" s="288"/>
      <c r="R48" s="17" t="str">
        <f t="shared" si="2"/>
        <v/>
      </c>
      <c r="S48" s="294"/>
      <c r="T48" s="294"/>
      <c r="U48" s="294"/>
      <c r="V48" s="294"/>
      <c r="W48" s="294"/>
      <c r="X48" s="294"/>
      <c r="Y48" s="17" t="str">
        <f ca="1">IF(D48="","",OFFSET(BDD!$H$1,MATCH('Activité 10'!D48,Nom,0),0))</f>
        <v/>
      </c>
      <c r="Z48" s="238" t="str">
        <f ca="1">IF(D48="","",OFFSET(BDD!$I$1,MATCH('Activité 10'!D48,Nom,0),0))</f>
        <v/>
      </c>
      <c r="AA48" s="337"/>
      <c r="AB48" s="108" t="str">
        <f t="shared" ca="1" si="3"/>
        <v/>
      </c>
      <c r="AC48" s="296"/>
      <c r="AD48" s="108" t="str">
        <f t="shared" ca="1" si="4"/>
        <v/>
      </c>
      <c r="AE48" s="208"/>
      <c r="AF48" s="213"/>
      <c r="AG48" s="213"/>
      <c r="AH48" s="213"/>
      <c r="AI48" s="213"/>
    </row>
    <row r="49" spans="1:35" ht="15">
      <c r="A49" s="110">
        <v>30</v>
      </c>
      <c r="B49" s="287"/>
      <c r="C49" s="287"/>
      <c r="D49" s="5"/>
      <c r="E49" s="5"/>
      <c r="F49" s="6" t="str">
        <f ca="1">IF(D49="","",OFFSET(BDD!$C$1,MATCH('Activité 10'!D49,Nom,0),0))</f>
        <v/>
      </c>
      <c r="G49" s="111" t="str">
        <f t="shared" ca="1" si="0"/>
        <v/>
      </c>
      <c r="H49" s="288"/>
      <c r="I49" s="288"/>
      <c r="J49" s="68" t="str">
        <f t="shared" si="1"/>
        <v/>
      </c>
      <c r="K49" s="5" t="str">
        <f ca="1">IF(D49="","",OFFSET(BDD!$D$1,MATCH('Activité 10'!D49,Nom,0),0))</f>
        <v/>
      </c>
      <c r="L49" s="7" t="str">
        <f ca="1">IF(D49="","",OFFSET(BDD!$E$1,MATCH('Activité 10'!D49,Nom,0),0))</f>
        <v/>
      </c>
      <c r="M49" s="7" t="str">
        <f ca="1">IF(D49="","",OFFSET(BDD!$F$1,MATCH('Activité 10'!D49,Nom,0),0))</f>
        <v/>
      </c>
      <c r="N49" s="116" t="str">
        <f ca="1">IF(D49="","",OFFSET(BDD!$G$1,MATCH('Activité 10'!D49,Nom,0),0))</f>
        <v/>
      </c>
      <c r="O49" s="61"/>
      <c r="P49" s="292"/>
      <c r="Q49" s="288"/>
      <c r="R49" s="17" t="str">
        <f t="shared" si="2"/>
        <v/>
      </c>
      <c r="S49" s="294"/>
      <c r="T49" s="294"/>
      <c r="U49" s="294"/>
      <c r="V49" s="294"/>
      <c r="W49" s="294"/>
      <c r="X49" s="294"/>
      <c r="Y49" s="17" t="str">
        <f ca="1">IF(D49="","",OFFSET(BDD!$H$1,MATCH('Activité 10'!D49,Nom,0),0))</f>
        <v/>
      </c>
      <c r="Z49" s="238" t="str">
        <f ca="1">IF(D49="","",OFFSET(BDD!$I$1,MATCH('Activité 10'!D49,Nom,0),0))</f>
        <v/>
      </c>
      <c r="AA49" s="337"/>
      <c r="AB49" s="108" t="str">
        <f t="shared" ca="1" si="3"/>
        <v/>
      </c>
      <c r="AC49" s="296"/>
      <c r="AD49" s="108" t="str">
        <f t="shared" ca="1" si="4"/>
        <v/>
      </c>
      <c r="AE49" s="208"/>
      <c r="AF49" s="213"/>
      <c r="AG49" s="213"/>
      <c r="AH49" s="213"/>
      <c r="AI49" s="213"/>
    </row>
    <row r="50" spans="1:35" ht="15">
      <c r="A50" s="110">
        <v>31</v>
      </c>
      <c r="B50" s="287"/>
      <c r="C50" s="287"/>
      <c r="D50" s="5"/>
      <c r="E50" s="5"/>
      <c r="F50" s="6" t="str">
        <f ca="1">IF(D50="","",OFFSET(BDD!$C$1,MATCH('Activité 10'!D50,Nom,0),0))</f>
        <v/>
      </c>
      <c r="G50" s="111" t="str">
        <f t="shared" ca="1" si="0"/>
        <v/>
      </c>
      <c r="H50" s="288"/>
      <c r="I50" s="288"/>
      <c r="J50" s="68" t="str">
        <f t="shared" si="1"/>
        <v/>
      </c>
      <c r="K50" s="5" t="str">
        <f ca="1">IF(D50="","",OFFSET(BDD!$D$1,MATCH('Activité 10'!D50,Nom,0),0))</f>
        <v/>
      </c>
      <c r="L50" s="7" t="str">
        <f ca="1">IF(D50="","",OFFSET(BDD!$E$1,MATCH('Activité 10'!D50,Nom,0),0))</f>
        <v/>
      </c>
      <c r="M50" s="7" t="str">
        <f ca="1">IF(D50="","",OFFSET(BDD!$F$1,MATCH('Activité 10'!D50,Nom,0),0))</f>
        <v/>
      </c>
      <c r="N50" s="116" t="str">
        <f ca="1">IF(D50="","",OFFSET(BDD!$G$1,MATCH('Activité 10'!D50,Nom,0),0))</f>
        <v/>
      </c>
      <c r="O50" s="61"/>
      <c r="P50" s="292"/>
      <c r="Q50" s="288"/>
      <c r="R50" s="17" t="str">
        <f t="shared" si="2"/>
        <v/>
      </c>
      <c r="S50" s="294"/>
      <c r="T50" s="294"/>
      <c r="U50" s="294"/>
      <c r="V50" s="294"/>
      <c r="W50" s="294"/>
      <c r="X50" s="294"/>
      <c r="Y50" s="17" t="str">
        <f ca="1">IF(D50="","",OFFSET(BDD!$H$1,MATCH('Activité 10'!D50,Nom,0),0))</f>
        <v/>
      </c>
      <c r="Z50" s="238" t="str">
        <f ca="1">IF(D50="","",OFFSET(BDD!$I$1,MATCH('Activité 10'!D50,Nom,0),0))</f>
        <v/>
      </c>
      <c r="AA50" s="337"/>
      <c r="AB50" s="108" t="str">
        <f t="shared" ca="1" si="3"/>
        <v/>
      </c>
      <c r="AC50" s="296"/>
      <c r="AD50" s="108" t="str">
        <f t="shared" ca="1" si="4"/>
        <v/>
      </c>
      <c r="AE50" s="208"/>
      <c r="AF50" s="213"/>
      <c r="AG50" s="213"/>
      <c r="AH50" s="213"/>
      <c r="AI50" s="213"/>
    </row>
    <row r="51" spans="1:35" ht="15">
      <c r="A51" s="110">
        <v>32</v>
      </c>
      <c r="B51" s="287"/>
      <c r="C51" s="287"/>
      <c r="D51" s="5"/>
      <c r="E51" s="5"/>
      <c r="F51" s="6" t="str">
        <f ca="1">IF(D51="","",OFFSET(BDD!$C$1,MATCH('Activité 10'!D51,Nom,0),0))</f>
        <v/>
      </c>
      <c r="G51" s="111" t="str">
        <f t="shared" ca="1" si="0"/>
        <v/>
      </c>
      <c r="H51" s="288"/>
      <c r="I51" s="288"/>
      <c r="J51" s="68" t="str">
        <f t="shared" si="1"/>
        <v/>
      </c>
      <c r="K51" s="5" t="str">
        <f ca="1">IF(D51="","",OFFSET(BDD!$D$1,MATCH('Activité 10'!D51,Nom,0),0))</f>
        <v/>
      </c>
      <c r="L51" s="7" t="str">
        <f ca="1">IF(D51="","",OFFSET(BDD!$E$1,MATCH('Activité 10'!D51,Nom,0),0))</f>
        <v/>
      </c>
      <c r="M51" s="7" t="str">
        <f ca="1">IF(D51="","",OFFSET(BDD!$F$1,MATCH('Activité 10'!D51,Nom,0),0))</f>
        <v/>
      </c>
      <c r="N51" s="116" t="str">
        <f ca="1">IF(D51="","",OFFSET(BDD!$G$1,MATCH('Activité 10'!D51,Nom,0),0))</f>
        <v/>
      </c>
      <c r="O51" s="61"/>
      <c r="P51" s="292"/>
      <c r="Q51" s="288"/>
      <c r="R51" s="17" t="str">
        <f t="shared" si="2"/>
        <v/>
      </c>
      <c r="S51" s="294"/>
      <c r="T51" s="294"/>
      <c r="U51" s="294"/>
      <c r="V51" s="294"/>
      <c r="W51" s="294"/>
      <c r="X51" s="294"/>
      <c r="Y51" s="17" t="str">
        <f ca="1">IF(D51="","",OFFSET(BDD!$H$1,MATCH('Activité 10'!D51,Nom,0),0))</f>
        <v/>
      </c>
      <c r="Z51" s="238" t="str">
        <f ca="1">IF(D51="","",OFFSET(BDD!$I$1,MATCH('Activité 10'!D51,Nom,0),0))</f>
        <v/>
      </c>
      <c r="AA51" s="337"/>
      <c r="AB51" s="108" t="str">
        <f t="shared" ca="1" si="3"/>
        <v/>
      </c>
      <c r="AC51" s="296"/>
      <c r="AD51" s="108" t="str">
        <f t="shared" ca="1" si="4"/>
        <v/>
      </c>
      <c r="AE51" s="208"/>
      <c r="AF51" s="213"/>
      <c r="AG51" s="213"/>
      <c r="AH51" s="213"/>
      <c r="AI51" s="213"/>
    </row>
    <row r="52" spans="1:35" ht="15">
      <c r="A52" s="110">
        <v>33</v>
      </c>
      <c r="B52" s="287"/>
      <c r="C52" s="287"/>
      <c r="D52" s="5"/>
      <c r="E52" s="5"/>
      <c r="F52" s="6" t="str">
        <f ca="1">IF(D52="","",OFFSET(BDD!$C$1,MATCH('Activité 10'!D52,Nom,0),0))</f>
        <v/>
      </c>
      <c r="G52" s="111" t="str">
        <f t="shared" ca="1" si="0"/>
        <v/>
      </c>
      <c r="H52" s="288"/>
      <c r="I52" s="288"/>
      <c r="J52" s="68" t="str">
        <f t="shared" si="1"/>
        <v/>
      </c>
      <c r="K52" s="5" t="str">
        <f ca="1">IF(D52="","",OFFSET(BDD!$D$1,MATCH('Activité 10'!D52,Nom,0),0))</f>
        <v/>
      </c>
      <c r="L52" s="7" t="str">
        <f ca="1">IF(D52="","",OFFSET(BDD!$E$1,MATCH('Activité 10'!D52,Nom,0),0))</f>
        <v/>
      </c>
      <c r="M52" s="7" t="str">
        <f ca="1">IF(D52="","",OFFSET(BDD!$F$1,MATCH('Activité 10'!D52,Nom,0),0))</f>
        <v/>
      </c>
      <c r="N52" s="116" t="str">
        <f ca="1">IF(D52="","",OFFSET(BDD!$G$1,MATCH('Activité 10'!D52,Nom,0),0))</f>
        <v/>
      </c>
      <c r="O52" s="61"/>
      <c r="P52" s="292"/>
      <c r="Q52" s="288"/>
      <c r="R52" s="17" t="str">
        <f t="shared" si="2"/>
        <v/>
      </c>
      <c r="S52" s="294"/>
      <c r="T52" s="294"/>
      <c r="U52" s="294"/>
      <c r="V52" s="294"/>
      <c r="W52" s="294"/>
      <c r="X52" s="294"/>
      <c r="Y52" s="17" t="str">
        <f ca="1">IF(D52="","",OFFSET(BDD!$H$1,MATCH('Activité 10'!D52,Nom,0),0))</f>
        <v/>
      </c>
      <c r="Z52" s="238" t="str">
        <f ca="1">IF(D52="","",OFFSET(BDD!$I$1,MATCH('Activité 10'!D52,Nom,0),0))</f>
        <v/>
      </c>
      <c r="AA52" s="337"/>
      <c r="AB52" s="108" t="str">
        <f t="shared" ca="1" si="3"/>
        <v/>
      </c>
      <c r="AC52" s="296"/>
      <c r="AD52" s="108" t="str">
        <f t="shared" ca="1" si="4"/>
        <v/>
      </c>
      <c r="AE52" s="208"/>
      <c r="AF52" s="213"/>
      <c r="AG52" s="213"/>
      <c r="AH52" s="213"/>
      <c r="AI52" s="213"/>
    </row>
    <row r="53" spans="1:35" ht="15">
      <c r="A53" s="110">
        <v>34</v>
      </c>
      <c r="B53" s="287"/>
      <c r="C53" s="287"/>
      <c r="D53" s="5"/>
      <c r="E53" s="5"/>
      <c r="F53" s="6" t="str">
        <f ca="1">IF(D53="","",OFFSET(BDD!$C$1,MATCH('Activité 10'!D53,Nom,0),0))</f>
        <v/>
      </c>
      <c r="G53" s="111" t="str">
        <f t="shared" ca="1" si="0"/>
        <v/>
      </c>
      <c r="H53" s="288"/>
      <c r="I53" s="288"/>
      <c r="J53" s="68" t="str">
        <f t="shared" si="1"/>
        <v/>
      </c>
      <c r="K53" s="5" t="str">
        <f ca="1">IF(D53="","",OFFSET(BDD!$D$1,MATCH('Activité 10'!D53,Nom,0),0))</f>
        <v/>
      </c>
      <c r="L53" s="7" t="str">
        <f ca="1">IF(D53="","",OFFSET(BDD!$E$1,MATCH('Activité 10'!D53,Nom,0),0))</f>
        <v/>
      </c>
      <c r="M53" s="7" t="str">
        <f ca="1">IF(D53="","",OFFSET(BDD!$F$1,MATCH('Activité 10'!D53,Nom,0),0))</f>
        <v/>
      </c>
      <c r="N53" s="116" t="str">
        <f ca="1">IF(D53="","",OFFSET(BDD!$G$1,MATCH('Activité 10'!D53,Nom,0),0))</f>
        <v/>
      </c>
      <c r="O53" s="61"/>
      <c r="P53" s="292"/>
      <c r="Q53" s="288"/>
      <c r="R53" s="17" t="str">
        <f t="shared" si="2"/>
        <v/>
      </c>
      <c r="S53" s="294"/>
      <c r="T53" s="294"/>
      <c r="U53" s="294"/>
      <c r="V53" s="294"/>
      <c r="W53" s="294"/>
      <c r="X53" s="294"/>
      <c r="Y53" s="17" t="str">
        <f ca="1">IF(D53="","",OFFSET(BDD!$H$1,MATCH('Activité 10'!D53,Nom,0),0))</f>
        <v/>
      </c>
      <c r="Z53" s="238" t="str">
        <f ca="1">IF(D53="","",OFFSET(BDD!$I$1,MATCH('Activité 10'!D53,Nom,0),0))</f>
        <v/>
      </c>
      <c r="AA53" s="337"/>
      <c r="AB53" s="108" t="str">
        <f t="shared" ca="1" si="3"/>
        <v/>
      </c>
      <c r="AC53" s="296"/>
      <c r="AD53" s="108" t="str">
        <f t="shared" ca="1" si="4"/>
        <v/>
      </c>
      <c r="AE53" s="208"/>
      <c r="AF53" s="213"/>
      <c r="AG53" s="213"/>
      <c r="AH53" s="213"/>
      <c r="AI53" s="213"/>
    </row>
    <row r="54" spans="1:35" ht="15">
      <c r="A54" s="110">
        <v>35</v>
      </c>
      <c r="B54" s="287"/>
      <c r="C54" s="287"/>
      <c r="D54" s="5"/>
      <c r="E54" s="5"/>
      <c r="F54" s="6" t="str">
        <f ca="1">IF(D54="","",OFFSET(BDD!$C$1,MATCH('Activité 10'!D54,Nom,0),0))</f>
        <v/>
      </c>
      <c r="G54" s="111" t="str">
        <f t="shared" ca="1" si="0"/>
        <v/>
      </c>
      <c r="H54" s="288"/>
      <c r="I54" s="288"/>
      <c r="J54" s="68" t="str">
        <f t="shared" si="1"/>
        <v/>
      </c>
      <c r="K54" s="5" t="str">
        <f ca="1">IF(D54="","",OFFSET(BDD!$D$1,MATCH('Activité 10'!D54,Nom,0),0))</f>
        <v/>
      </c>
      <c r="L54" s="7" t="str">
        <f ca="1">IF(D54="","",OFFSET(BDD!$E$1,MATCH('Activité 10'!D54,Nom,0),0))</f>
        <v/>
      </c>
      <c r="M54" s="7" t="str">
        <f ca="1">IF(D54="","",OFFSET(BDD!$F$1,MATCH('Activité 10'!D54,Nom,0),0))</f>
        <v/>
      </c>
      <c r="N54" s="116" t="str">
        <f ca="1">IF(D54="","",OFFSET(BDD!$G$1,MATCH('Activité 10'!D54,Nom,0),0))</f>
        <v/>
      </c>
      <c r="O54" s="61"/>
      <c r="P54" s="292"/>
      <c r="Q54" s="288"/>
      <c r="R54" s="17" t="str">
        <f t="shared" si="2"/>
        <v/>
      </c>
      <c r="S54" s="294"/>
      <c r="T54" s="294"/>
      <c r="U54" s="294"/>
      <c r="V54" s="294"/>
      <c r="W54" s="294"/>
      <c r="X54" s="294"/>
      <c r="Y54" s="17" t="str">
        <f ca="1">IF(D54="","",OFFSET(BDD!$H$1,MATCH('Activité 10'!D54,Nom,0),0))</f>
        <v/>
      </c>
      <c r="Z54" s="238" t="str">
        <f ca="1">IF(D54="","",OFFSET(BDD!$I$1,MATCH('Activité 10'!D54,Nom,0),0))</f>
        <v/>
      </c>
      <c r="AA54" s="337"/>
      <c r="AB54" s="108" t="str">
        <f t="shared" ca="1" si="3"/>
        <v/>
      </c>
      <c r="AC54" s="296"/>
      <c r="AD54" s="108" t="str">
        <f t="shared" ca="1" si="4"/>
        <v/>
      </c>
      <c r="AE54" s="208"/>
      <c r="AF54" s="213"/>
      <c r="AG54" s="213"/>
      <c r="AH54" s="213"/>
      <c r="AI54" s="213"/>
    </row>
    <row r="55" spans="1:35" ht="15">
      <c r="A55" s="110">
        <v>36</v>
      </c>
      <c r="B55" s="287"/>
      <c r="C55" s="287"/>
      <c r="D55" s="5"/>
      <c r="E55" s="5"/>
      <c r="F55" s="6" t="str">
        <f ca="1">IF(D55="","",OFFSET(BDD!$C$1,MATCH('Activité 10'!D55,Nom,0),0))</f>
        <v/>
      </c>
      <c r="G55" s="111" t="str">
        <f t="shared" ca="1" si="0"/>
        <v/>
      </c>
      <c r="H55" s="288"/>
      <c r="I55" s="288"/>
      <c r="J55" s="68" t="str">
        <f t="shared" si="1"/>
        <v/>
      </c>
      <c r="K55" s="5" t="str">
        <f ca="1">IF(D55="","",OFFSET(BDD!$D$1,MATCH('Activité 10'!D55,Nom,0),0))</f>
        <v/>
      </c>
      <c r="L55" s="7" t="str">
        <f ca="1">IF(D55="","",OFFSET(BDD!$E$1,MATCH('Activité 10'!D55,Nom,0),0))</f>
        <v/>
      </c>
      <c r="M55" s="7" t="str">
        <f ca="1">IF(D55="","",OFFSET(BDD!$F$1,MATCH('Activité 10'!D55,Nom,0),0))</f>
        <v/>
      </c>
      <c r="N55" s="116" t="str">
        <f ca="1">IF(D55="","",OFFSET(BDD!$G$1,MATCH('Activité 10'!D55,Nom,0),0))</f>
        <v/>
      </c>
      <c r="O55" s="61"/>
      <c r="P55" s="292"/>
      <c r="Q55" s="288"/>
      <c r="R55" s="17" t="str">
        <f t="shared" si="2"/>
        <v/>
      </c>
      <c r="S55" s="294"/>
      <c r="T55" s="294"/>
      <c r="U55" s="294"/>
      <c r="V55" s="294"/>
      <c r="W55" s="294"/>
      <c r="X55" s="294"/>
      <c r="Y55" s="17" t="str">
        <f ca="1">IF(D55="","",OFFSET(BDD!$H$1,MATCH('Activité 10'!D55,Nom,0),0))</f>
        <v/>
      </c>
      <c r="Z55" s="238" t="str">
        <f ca="1">IF(D55="","",OFFSET(BDD!$I$1,MATCH('Activité 10'!D55,Nom,0),0))</f>
        <v/>
      </c>
      <c r="AA55" s="337"/>
      <c r="AB55" s="108" t="str">
        <f t="shared" ca="1" si="3"/>
        <v/>
      </c>
      <c r="AC55" s="296"/>
      <c r="AD55" s="108" t="str">
        <f t="shared" ca="1" si="4"/>
        <v/>
      </c>
      <c r="AE55" s="208"/>
      <c r="AF55" s="213"/>
      <c r="AG55" s="213"/>
      <c r="AH55" s="213"/>
      <c r="AI55" s="213"/>
    </row>
    <row r="56" spans="1:35" ht="15">
      <c r="A56" s="110">
        <v>37</v>
      </c>
      <c r="B56" s="287"/>
      <c r="C56" s="287"/>
      <c r="D56" s="5"/>
      <c r="E56" s="5"/>
      <c r="F56" s="6" t="str">
        <f ca="1">IF(D56="","",OFFSET(BDD!$C$1,MATCH('Activité 10'!D56,Nom,0),0))</f>
        <v/>
      </c>
      <c r="G56" s="111" t="str">
        <f t="shared" ca="1" si="0"/>
        <v/>
      </c>
      <c r="H56" s="288"/>
      <c r="I56" s="288"/>
      <c r="J56" s="68" t="str">
        <f t="shared" si="1"/>
        <v/>
      </c>
      <c r="K56" s="5" t="str">
        <f ca="1">IF(D56="","",OFFSET(BDD!$D$1,MATCH('Activité 10'!D56,Nom,0),0))</f>
        <v/>
      </c>
      <c r="L56" s="7" t="str">
        <f ca="1">IF(D56="","",OFFSET(BDD!$E$1,MATCH('Activité 10'!D56,Nom,0),0))</f>
        <v/>
      </c>
      <c r="M56" s="7" t="str">
        <f ca="1">IF(D56="","",OFFSET(BDD!$F$1,MATCH('Activité 10'!D56,Nom,0),0))</f>
        <v/>
      </c>
      <c r="N56" s="116" t="str">
        <f ca="1">IF(D56="","",OFFSET(BDD!$G$1,MATCH('Activité 10'!D56,Nom,0),0))</f>
        <v/>
      </c>
      <c r="O56" s="61"/>
      <c r="P56" s="292"/>
      <c r="Q56" s="288"/>
      <c r="R56" s="17" t="str">
        <f t="shared" si="2"/>
        <v/>
      </c>
      <c r="S56" s="294"/>
      <c r="T56" s="294"/>
      <c r="U56" s="294"/>
      <c r="V56" s="294"/>
      <c r="W56" s="294"/>
      <c r="X56" s="294"/>
      <c r="Y56" s="17" t="str">
        <f ca="1">IF(D56="","",OFFSET(BDD!$H$1,MATCH('Activité 10'!D56,Nom,0),0))</f>
        <v/>
      </c>
      <c r="Z56" s="238" t="str">
        <f ca="1">IF(D56="","",OFFSET(BDD!$I$1,MATCH('Activité 10'!D56,Nom,0),0))</f>
        <v/>
      </c>
      <c r="AA56" s="337"/>
      <c r="AB56" s="108" t="str">
        <f t="shared" ca="1" si="3"/>
        <v/>
      </c>
      <c r="AC56" s="296"/>
      <c r="AD56" s="108" t="str">
        <f t="shared" ca="1" si="4"/>
        <v/>
      </c>
      <c r="AE56" s="208"/>
      <c r="AF56" s="213"/>
      <c r="AG56" s="213"/>
      <c r="AH56" s="213"/>
      <c r="AI56" s="213"/>
    </row>
    <row r="57" spans="1:35" ht="15">
      <c r="A57" s="110">
        <v>38</v>
      </c>
      <c r="B57" s="287"/>
      <c r="C57" s="287"/>
      <c r="D57" s="5"/>
      <c r="E57" s="5"/>
      <c r="F57" s="6" t="str">
        <f ca="1">IF(D57="","",OFFSET(BDD!$C$1,MATCH('Activité 10'!D57,Nom,0),0))</f>
        <v/>
      </c>
      <c r="G57" s="111" t="str">
        <f t="shared" ca="1" si="0"/>
        <v/>
      </c>
      <c r="H57" s="288"/>
      <c r="I57" s="288"/>
      <c r="J57" s="68" t="str">
        <f t="shared" si="1"/>
        <v/>
      </c>
      <c r="K57" s="5" t="str">
        <f ca="1">IF(D57="","",OFFSET(BDD!$D$1,MATCH('Activité 10'!D57,Nom,0),0))</f>
        <v/>
      </c>
      <c r="L57" s="7" t="str">
        <f ca="1">IF(D57="","",OFFSET(BDD!$E$1,MATCH('Activité 10'!D57,Nom,0),0))</f>
        <v/>
      </c>
      <c r="M57" s="7" t="str">
        <f ca="1">IF(D57="","",OFFSET(BDD!$F$1,MATCH('Activité 10'!D57,Nom,0),0))</f>
        <v/>
      </c>
      <c r="N57" s="116" t="str">
        <f ca="1">IF(D57="","",OFFSET(BDD!$G$1,MATCH('Activité 10'!D57,Nom,0),0))</f>
        <v/>
      </c>
      <c r="O57" s="61"/>
      <c r="P57" s="292"/>
      <c r="Q57" s="288"/>
      <c r="R57" s="17" t="str">
        <f t="shared" si="2"/>
        <v/>
      </c>
      <c r="S57" s="294"/>
      <c r="T57" s="294"/>
      <c r="U57" s="294"/>
      <c r="V57" s="294"/>
      <c r="W57" s="294"/>
      <c r="X57" s="294"/>
      <c r="Y57" s="17" t="str">
        <f ca="1">IF(D57="","",OFFSET(BDD!$H$1,MATCH('Activité 10'!D57,Nom,0),0))</f>
        <v/>
      </c>
      <c r="Z57" s="238" t="str">
        <f ca="1">IF(D57="","",OFFSET(BDD!$I$1,MATCH('Activité 10'!D57,Nom,0),0))</f>
        <v/>
      </c>
      <c r="AA57" s="337"/>
      <c r="AB57" s="108" t="str">
        <f t="shared" ca="1" si="3"/>
        <v/>
      </c>
      <c r="AC57" s="296"/>
      <c r="AD57" s="108" t="str">
        <f t="shared" ca="1" si="4"/>
        <v/>
      </c>
      <c r="AE57" s="208"/>
      <c r="AF57" s="213"/>
      <c r="AG57" s="213"/>
      <c r="AH57" s="213"/>
      <c r="AI57" s="213"/>
    </row>
    <row r="58" spans="1:35" ht="15">
      <c r="A58" s="110">
        <v>39</v>
      </c>
      <c r="B58" s="287"/>
      <c r="C58" s="287"/>
      <c r="D58" s="5"/>
      <c r="E58" s="5"/>
      <c r="F58" s="6" t="str">
        <f ca="1">IF(D58="","",OFFSET(BDD!$C$1,MATCH('Activité 10'!D58,Nom,0),0))</f>
        <v/>
      </c>
      <c r="G58" s="111" t="str">
        <f t="shared" ca="1" si="0"/>
        <v/>
      </c>
      <c r="H58" s="288"/>
      <c r="I58" s="288"/>
      <c r="J58" s="68" t="str">
        <f t="shared" si="1"/>
        <v/>
      </c>
      <c r="K58" s="5" t="str">
        <f ca="1">IF(D58="","",OFFSET(BDD!$D$1,MATCH('Activité 10'!D58,Nom,0),0))</f>
        <v/>
      </c>
      <c r="L58" s="7" t="str">
        <f ca="1">IF(D58="","",OFFSET(BDD!$E$1,MATCH('Activité 10'!D58,Nom,0),0))</f>
        <v/>
      </c>
      <c r="M58" s="7" t="str">
        <f ca="1">IF(D58="","",OFFSET(BDD!$F$1,MATCH('Activité 10'!D58,Nom,0),0))</f>
        <v/>
      </c>
      <c r="N58" s="116" t="str">
        <f ca="1">IF(D58="","",OFFSET(BDD!$G$1,MATCH('Activité 10'!D58,Nom,0),0))</f>
        <v/>
      </c>
      <c r="O58" s="61"/>
      <c r="P58" s="292"/>
      <c r="Q58" s="288"/>
      <c r="R58" s="17" t="str">
        <f t="shared" si="2"/>
        <v/>
      </c>
      <c r="S58" s="294"/>
      <c r="T58" s="294"/>
      <c r="U58" s="294"/>
      <c r="V58" s="294"/>
      <c r="W58" s="294"/>
      <c r="X58" s="294"/>
      <c r="Y58" s="17" t="str">
        <f ca="1">IF(D58="","",OFFSET(BDD!$H$1,MATCH('Activité 10'!D58,Nom,0),0))</f>
        <v/>
      </c>
      <c r="Z58" s="238" t="str">
        <f ca="1">IF(D58="","",OFFSET(BDD!$I$1,MATCH('Activité 10'!D58,Nom,0),0))</f>
        <v/>
      </c>
      <c r="AA58" s="337"/>
      <c r="AB58" s="108" t="str">
        <f t="shared" ca="1" si="3"/>
        <v/>
      </c>
      <c r="AC58" s="296"/>
      <c r="AD58" s="108" t="str">
        <f t="shared" ca="1" si="4"/>
        <v/>
      </c>
      <c r="AE58" s="208"/>
      <c r="AF58" s="213"/>
      <c r="AG58" s="213"/>
      <c r="AH58" s="213"/>
      <c r="AI58" s="213"/>
    </row>
    <row r="59" spans="1:35" ht="15">
      <c r="A59" s="110">
        <v>40</v>
      </c>
      <c r="B59" s="287"/>
      <c r="C59" s="287"/>
      <c r="D59" s="5"/>
      <c r="E59" s="5"/>
      <c r="F59" s="6" t="str">
        <f ca="1">IF(D59="","",OFFSET(BDD!$C$1,MATCH('Activité 10'!D59,Nom,0),0))</f>
        <v/>
      </c>
      <c r="G59" s="111" t="str">
        <f t="shared" ca="1" si="0"/>
        <v/>
      </c>
      <c r="H59" s="288"/>
      <c r="I59" s="288"/>
      <c r="J59" s="68" t="str">
        <f t="shared" si="1"/>
        <v/>
      </c>
      <c r="K59" s="5" t="str">
        <f ca="1">IF(D59="","",OFFSET(BDD!$D$1,MATCH('Activité 10'!D59,Nom,0),0))</f>
        <v/>
      </c>
      <c r="L59" s="7" t="str">
        <f ca="1">IF(D59="","",OFFSET(BDD!$E$1,MATCH('Activité 10'!D59,Nom,0),0))</f>
        <v/>
      </c>
      <c r="M59" s="7" t="str">
        <f ca="1">IF(D59="","",OFFSET(BDD!$F$1,MATCH('Activité 10'!D59,Nom,0),0))</f>
        <v/>
      </c>
      <c r="N59" s="116" t="str">
        <f ca="1">IF(D59="","",OFFSET(BDD!$G$1,MATCH('Activité 10'!D59,Nom,0),0))</f>
        <v/>
      </c>
      <c r="O59" s="61"/>
      <c r="P59" s="292"/>
      <c r="Q59" s="288"/>
      <c r="R59" s="17" t="str">
        <f t="shared" si="2"/>
        <v/>
      </c>
      <c r="S59" s="294"/>
      <c r="T59" s="294"/>
      <c r="U59" s="294"/>
      <c r="V59" s="294"/>
      <c r="W59" s="294"/>
      <c r="X59" s="294"/>
      <c r="Y59" s="17" t="str">
        <f ca="1">IF(D59="","",OFFSET(BDD!$H$1,MATCH('Activité 10'!D59,Nom,0),0))</f>
        <v/>
      </c>
      <c r="Z59" s="238" t="str">
        <f ca="1">IF(D59="","",OFFSET(BDD!$I$1,MATCH('Activité 10'!D59,Nom,0),0))</f>
        <v/>
      </c>
      <c r="AA59" s="337"/>
      <c r="AB59" s="108" t="str">
        <f t="shared" ca="1" si="3"/>
        <v/>
      </c>
      <c r="AC59" s="296"/>
      <c r="AD59" s="108" t="str">
        <f t="shared" ca="1" si="4"/>
        <v/>
      </c>
      <c r="AE59" s="208"/>
      <c r="AF59" s="213"/>
      <c r="AG59" s="213"/>
      <c r="AH59" s="213"/>
      <c r="AI59" s="213"/>
    </row>
    <row r="60" spans="1:35" ht="15">
      <c r="A60" s="110">
        <v>41</v>
      </c>
      <c r="B60" s="287"/>
      <c r="C60" s="287"/>
      <c r="D60" s="5"/>
      <c r="E60" s="5"/>
      <c r="F60" s="6" t="str">
        <f ca="1">IF(D60="","",OFFSET(BDD!$C$1,MATCH('Activité 10'!D60,Nom,0),0))</f>
        <v/>
      </c>
      <c r="G60" s="111" t="str">
        <f t="shared" ca="1" si="0"/>
        <v/>
      </c>
      <c r="H60" s="288"/>
      <c r="I60" s="288"/>
      <c r="J60" s="68" t="str">
        <f t="shared" si="1"/>
        <v/>
      </c>
      <c r="K60" s="5" t="str">
        <f ca="1">IF(D60="","",OFFSET(BDD!$D$1,MATCH('Activité 10'!D60,Nom,0),0))</f>
        <v/>
      </c>
      <c r="L60" s="7" t="str">
        <f ca="1">IF(D60="","",OFFSET(BDD!$E$1,MATCH('Activité 10'!D60,Nom,0),0))</f>
        <v/>
      </c>
      <c r="M60" s="7" t="str">
        <f ca="1">IF(D60="","",OFFSET(BDD!$F$1,MATCH('Activité 10'!D60,Nom,0),0))</f>
        <v/>
      </c>
      <c r="N60" s="116" t="str">
        <f ca="1">IF(D60="","",OFFSET(BDD!$G$1,MATCH('Activité 10'!D60,Nom,0),0))</f>
        <v/>
      </c>
      <c r="O60" s="61"/>
      <c r="P60" s="292"/>
      <c r="Q60" s="288"/>
      <c r="R60" s="17" t="str">
        <f t="shared" si="2"/>
        <v/>
      </c>
      <c r="S60" s="294"/>
      <c r="T60" s="294"/>
      <c r="U60" s="294"/>
      <c r="V60" s="294"/>
      <c r="W60" s="294"/>
      <c r="X60" s="294"/>
      <c r="Y60" s="17" t="str">
        <f ca="1">IF(D60="","",OFFSET(BDD!$H$1,MATCH('Activité 10'!D60,Nom,0),0))</f>
        <v/>
      </c>
      <c r="Z60" s="238" t="str">
        <f ca="1">IF(D60="","",OFFSET(BDD!$I$1,MATCH('Activité 10'!D60,Nom,0),0))</f>
        <v/>
      </c>
      <c r="AA60" s="337"/>
      <c r="AB60" s="108" t="str">
        <f t="shared" ca="1" si="3"/>
        <v/>
      </c>
      <c r="AC60" s="296"/>
      <c r="AD60" s="108" t="str">
        <f t="shared" ca="1" si="4"/>
        <v/>
      </c>
      <c r="AE60" s="208"/>
      <c r="AF60" s="213"/>
      <c r="AG60" s="213"/>
      <c r="AH60" s="213"/>
      <c r="AI60" s="213"/>
    </row>
    <row r="61" spans="1:35" ht="15">
      <c r="A61" s="110">
        <v>42</v>
      </c>
      <c r="B61" s="287"/>
      <c r="C61" s="287"/>
      <c r="D61" s="5"/>
      <c r="E61" s="5"/>
      <c r="F61" s="6" t="str">
        <f ca="1">IF(D61="","",OFFSET(BDD!$C$1,MATCH('Activité 10'!D61,Nom,0),0))</f>
        <v/>
      </c>
      <c r="G61" s="111" t="str">
        <f t="shared" ca="1" si="0"/>
        <v/>
      </c>
      <c r="H61" s="288"/>
      <c r="I61" s="288"/>
      <c r="J61" s="68" t="str">
        <f t="shared" si="1"/>
        <v/>
      </c>
      <c r="K61" s="5" t="str">
        <f ca="1">IF(D61="","",OFFSET(BDD!$D$1,MATCH('Activité 10'!D61,Nom,0),0))</f>
        <v/>
      </c>
      <c r="L61" s="7" t="str">
        <f ca="1">IF(D61="","",OFFSET(BDD!$E$1,MATCH('Activité 10'!D61,Nom,0),0))</f>
        <v/>
      </c>
      <c r="M61" s="7" t="str">
        <f ca="1">IF(D61="","",OFFSET(BDD!$F$1,MATCH('Activité 10'!D61,Nom,0),0))</f>
        <v/>
      </c>
      <c r="N61" s="116" t="str">
        <f ca="1">IF(D61="","",OFFSET(BDD!$G$1,MATCH('Activité 10'!D61,Nom,0),0))</f>
        <v/>
      </c>
      <c r="O61" s="61"/>
      <c r="P61" s="292"/>
      <c r="Q61" s="288"/>
      <c r="R61" s="17" t="str">
        <f t="shared" si="2"/>
        <v/>
      </c>
      <c r="S61" s="294"/>
      <c r="T61" s="294"/>
      <c r="U61" s="294"/>
      <c r="V61" s="294"/>
      <c r="W61" s="294"/>
      <c r="X61" s="294"/>
      <c r="Y61" s="17" t="str">
        <f ca="1">IF(D61="","",OFFSET(BDD!$H$1,MATCH('Activité 10'!D61,Nom,0),0))</f>
        <v/>
      </c>
      <c r="Z61" s="238" t="str">
        <f ca="1">IF(D61="","",OFFSET(BDD!$I$1,MATCH('Activité 10'!D61,Nom,0),0))</f>
        <v/>
      </c>
      <c r="AA61" s="337"/>
      <c r="AB61" s="108" t="str">
        <f t="shared" ca="1" si="3"/>
        <v/>
      </c>
      <c r="AC61" s="296"/>
      <c r="AD61" s="108" t="str">
        <f t="shared" ca="1" si="4"/>
        <v/>
      </c>
      <c r="AE61" s="208"/>
      <c r="AF61" s="213"/>
      <c r="AG61" s="213"/>
      <c r="AH61" s="213"/>
      <c r="AI61" s="213"/>
    </row>
    <row r="62" spans="1:35" ht="15">
      <c r="A62" s="110">
        <v>43</v>
      </c>
      <c r="B62" s="287"/>
      <c r="C62" s="287"/>
      <c r="D62" s="5"/>
      <c r="E62" s="5"/>
      <c r="F62" s="6" t="str">
        <f ca="1">IF(D62="","",OFFSET(BDD!$C$1,MATCH('Activité 10'!D62,Nom,0),0))</f>
        <v/>
      </c>
      <c r="G62" s="111" t="str">
        <f t="shared" ca="1" si="0"/>
        <v/>
      </c>
      <c r="H62" s="288"/>
      <c r="I62" s="288"/>
      <c r="J62" s="68" t="str">
        <f t="shared" si="1"/>
        <v/>
      </c>
      <c r="K62" s="5" t="str">
        <f ca="1">IF(D62="","",OFFSET(BDD!$D$1,MATCH('Activité 10'!D62,Nom,0),0))</f>
        <v/>
      </c>
      <c r="L62" s="7" t="str">
        <f ca="1">IF(D62="","",OFFSET(BDD!$E$1,MATCH('Activité 10'!D62,Nom,0),0))</f>
        <v/>
      </c>
      <c r="M62" s="7" t="str">
        <f ca="1">IF(D62="","",OFFSET(BDD!$F$1,MATCH('Activité 10'!D62,Nom,0),0))</f>
        <v/>
      </c>
      <c r="N62" s="116" t="str">
        <f ca="1">IF(D62="","",OFFSET(BDD!$G$1,MATCH('Activité 10'!D62,Nom,0),0))</f>
        <v/>
      </c>
      <c r="O62" s="61"/>
      <c r="P62" s="292"/>
      <c r="Q62" s="288"/>
      <c r="R62" s="17" t="str">
        <f t="shared" si="2"/>
        <v/>
      </c>
      <c r="S62" s="294"/>
      <c r="T62" s="294"/>
      <c r="U62" s="294"/>
      <c r="V62" s="294"/>
      <c r="W62" s="294"/>
      <c r="X62" s="294"/>
      <c r="Y62" s="17" t="str">
        <f ca="1">IF(D62="","",OFFSET(BDD!$H$1,MATCH('Activité 10'!D62,Nom,0),0))</f>
        <v/>
      </c>
      <c r="Z62" s="238" t="str">
        <f ca="1">IF(D62="","",OFFSET(BDD!$I$1,MATCH('Activité 10'!D62,Nom,0),0))</f>
        <v/>
      </c>
      <c r="AA62" s="337"/>
      <c r="AB62" s="108" t="str">
        <f t="shared" ca="1" si="3"/>
        <v/>
      </c>
      <c r="AC62" s="296"/>
      <c r="AD62" s="108" t="str">
        <f t="shared" ca="1" si="4"/>
        <v/>
      </c>
      <c r="AE62" s="208"/>
      <c r="AF62" s="213"/>
      <c r="AG62" s="213"/>
      <c r="AH62" s="213"/>
      <c r="AI62" s="213"/>
    </row>
    <row r="63" spans="1:35" ht="15">
      <c r="A63" s="110">
        <v>44</v>
      </c>
      <c r="B63" s="287"/>
      <c r="C63" s="287"/>
      <c r="D63" s="5"/>
      <c r="E63" s="5"/>
      <c r="F63" s="6" t="str">
        <f ca="1">IF(D63="","",OFFSET(BDD!$C$1,MATCH('Activité 10'!D63,Nom,0),0))</f>
        <v/>
      </c>
      <c r="G63" s="111" t="str">
        <f t="shared" ca="1" si="0"/>
        <v/>
      </c>
      <c r="H63" s="288"/>
      <c r="I63" s="288"/>
      <c r="J63" s="68" t="str">
        <f t="shared" si="1"/>
        <v/>
      </c>
      <c r="K63" s="5" t="str">
        <f ca="1">IF(D63="","",OFFSET(BDD!$D$1,MATCH('Activité 10'!D63,Nom,0),0))</f>
        <v/>
      </c>
      <c r="L63" s="7" t="str">
        <f ca="1">IF(D63="","",OFFSET(BDD!$E$1,MATCH('Activité 10'!D63,Nom,0),0))</f>
        <v/>
      </c>
      <c r="M63" s="7" t="str">
        <f ca="1">IF(D63="","",OFFSET(BDD!$F$1,MATCH('Activité 10'!D63,Nom,0),0))</f>
        <v/>
      </c>
      <c r="N63" s="116" t="str">
        <f ca="1">IF(D63="","",OFFSET(BDD!$G$1,MATCH('Activité 10'!D63,Nom,0),0))</f>
        <v/>
      </c>
      <c r="O63" s="61"/>
      <c r="P63" s="292"/>
      <c r="Q63" s="288"/>
      <c r="R63" s="17" t="str">
        <f t="shared" si="2"/>
        <v/>
      </c>
      <c r="S63" s="294"/>
      <c r="T63" s="294"/>
      <c r="U63" s="294"/>
      <c r="V63" s="294"/>
      <c r="W63" s="294"/>
      <c r="X63" s="294"/>
      <c r="Y63" s="17" t="str">
        <f ca="1">IF(D63="","",OFFSET(BDD!$H$1,MATCH('Activité 10'!D63,Nom,0),0))</f>
        <v/>
      </c>
      <c r="Z63" s="238" t="str">
        <f ca="1">IF(D63="","",OFFSET(BDD!$I$1,MATCH('Activité 10'!D63,Nom,0),0))</f>
        <v/>
      </c>
      <c r="AA63" s="337"/>
      <c r="AB63" s="108" t="str">
        <f t="shared" ca="1" si="3"/>
        <v/>
      </c>
      <c r="AC63" s="296"/>
      <c r="AD63" s="108" t="str">
        <f t="shared" ca="1" si="4"/>
        <v/>
      </c>
      <c r="AE63" s="208"/>
      <c r="AF63" s="213"/>
      <c r="AG63" s="213"/>
      <c r="AH63" s="213"/>
      <c r="AI63" s="213"/>
    </row>
    <row r="64" spans="1:35" ht="15">
      <c r="A64" s="110">
        <v>45</v>
      </c>
      <c r="B64" s="287"/>
      <c r="C64" s="287"/>
      <c r="D64" s="5"/>
      <c r="E64" s="5"/>
      <c r="F64" s="6" t="str">
        <f ca="1">IF(D64="","",OFFSET(BDD!$C$1,MATCH('Activité 10'!D64,Nom,0),0))</f>
        <v/>
      </c>
      <c r="G64" s="111" t="str">
        <f t="shared" ca="1" si="0"/>
        <v/>
      </c>
      <c r="H64" s="288"/>
      <c r="I64" s="288"/>
      <c r="J64" s="68" t="str">
        <f t="shared" si="1"/>
        <v/>
      </c>
      <c r="K64" s="5" t="str">
        <f ca="1">IF(D64="","",OFFSET(BDD!$D$1,MATCH('Activité 10'!D64,Nom,0),0))</f>
        <v/>
      </c>
      <c r="L64" s="7" t="str">
        <f ca="1">IF(D64="","",OFFSET(BDD!$E$1,MATCH('Activité 10'!D64,Nom,0),0))</f>
        <v/>
      </c>
      <c r="M64" s="7" t="str">
        <f ca="1">IF(D64="","",OFFSET(BDD!$F$1,MATCH('Activité 10'!D64,Nom,0),0))</f>
        <v/>
      </c>
      <c r="N64" s="116" t="str">
        <f ca="1">IF(D64="","",OFFSET(BDD!$G$1,MATCH('Activité 10'!D64,Nom,0),0))</f>
        <v/>
      </c>
      <c r="O64" s="61"/>
      <c r="P64" s="292"/>
      <c r="Q64" s="288"/>
      <c r="R64" s="17" t="str">
        <f t="shared" si="2"/>
        <v/>
      </c>
      <c r="S64" s="294"/>
      <c r="T64" s="294"/>
      <c r="U64" s="294"/>
      <c r="V64" s="294"/>
      <c r="W64" s="294"/>
      <c r="X64" s="294"/>
      <c r="Y64" s="17" t="str">
        <f ca="1">IF(D64="","",OFFSET(BDD!$H$1,MATCH('Activité 10'!D64,Nom,0),0))</f>
        <v/>
      </c>
      <c r="Z64" s="238" t="str">
        <f ca="1">IF(D64="","",OFFSET(BDD!$I$1,MATCH('Activité 10'!D64,Nom,0),0))</f>
        <v/>
      </c>
      <c r="AA64" s="337"/>
      <c r="AB64" s="108" t="str">
        <f t="shared" ca="1" si="3"/>
        <v/>
      </c>
      <c r="AC64" s="296"/>
      <c r="AD64" s="108" t="str">
        <f t="shared" ca="1" si="4"/>
        <v/>
      </c>
      <c r="AE64" s="208"/>
      <c r="AF64" s="213"/>
      <c r="AG64" s="213"/>
      <c r="AH64" s="213"/>
      <c r="AI64" s="213"/>
    </row>
    <row r="65" spans="1:35" ht="15">
      <c r="A65" s="110">
        <v>46</v>
      </c>
      <c r="B65" s="287"/>
      <c r="C65" s="287"/>
      <c r="D65" s="5"/>
      <c r="E65" s="5"/>
      <c r="F65" s="6" t="str">
        <f ca="1">IF(D65="","",OFFSET(BDD!$C$1,MATCH('Activité 10'!D65,Nom,0),0))</f>
        <v/>
      </c>
      <c r="G65" s="111" t="str">
        <f t="shared" ca="1" si="0"/>
        <v/>
      </c>
      <c r="H65" s="288"/>
      <c r="I65" s="288"/>
      <c r="J65" s="68" t="str">
        <f t="shared" si="1"/>
        <v/>
      </c>
      <c r="K65" s="5" t="str">
        <f ca="1">IF(D65="","",OFFSET(BDD!$D$1,MATCH('Activité 10'!D65,Nom,0),0))</f>
        <v/>
      </c>
      <c r="L65" s="7" t="str">
        <f ca="1">IF(D65="","",OFFSET(BDD!$E$1,MATCH('Activité 10'!D65,Nom,0),0))</f>
        <v/>
      </c>
      <c r="M65" s="7" t="str">
        <f ca="1">IF(D65="","",OFFSET(BDD!$F$1,MATCH('Activité 10'!D65,Nom,0),0))</f>
        <v/>
      </c>
      <c r="N65" s="116" t="str">
        <f ca="1">IF(D65="","",OFFSET(BDD!$G$1,MATCH('Activité 10'!D65,Nom,0),0))</f>
        <v/>
      </c>
      <c r="O65" s="61"/>
      <c r="P65" s="292"/>
      <c r="Q65" s="288"/>
      <c r="R65" s="17" t="str">
        <f t="shared" si="2"/>
        <v/>
      </c>
      <c r="S65" s="294"/>
      <c r="T65" s="294"/>
      <c r="U65" s="294"/>
      <c r="V65" s="294"/>
      <c r="W65" s="294"/>
      <c r="X65" s="294"/>
      <c r="Y65" s="17" t="str">
        <f ca="1">IF(D65="","",OFFSET(BDD!$H$1,MATCH('Activité 10'!D65,Nom,0),0))</f>
        <v/>
      </c>
      <c r="Z65" s="238" t="str">
        <f ca="1">IF(D65="","",OFFSET(BDD!$I$1,MATCH('Activité 10'!D65,Nom,0),0))</f>
        <v/>
      </c>
      <c r="AA65" s="337"/>
      <c r="AB65" s="108" t="str">
        <f t="shared" ca="1" si="3"/>
        <v/>
      </c>
      <c r="AC65" s="296"/>
      <c r="AD65" s="108" t="str">
        <f t="shared" ca="1" si="4"/>
        <v/>
      </c>
      <c r="AE65" s="208"/>
      <c r="AF65" s="213"/>
      <c r="AG65" s="213"/>
      <c r="AH65" s="213"/>
      <c r="AI65" s="213"/>
    </row>
    <row r="66" spans="1:35" ht="15">
      <c r="A66" s="110">
        <v>47</v>
      </c>
      <c r="B66" s="287"/>
      <c r="C66" s="287"/>
      <c r="D66" s="5"/>
      <c r="E66" s="5"/>
      <c r="F66" s="6" t="str">
        <f ca="1">IF(D66="","",OFFSET(BDD!$C$1,MATCH('Activité 10'!D66,Nom,0),0))</f>
        <v/>
      </c>
      <c r="G66" s="111" t="str">
        <f t="shared" ca="1" si="0"/>
        <v/>
      </c>
      <c r="H66" s="288"/>
      <c r="I66" s="288"/>
      <c r="J66" s="68" t="str">
        <f t="shared" si="1"/>
        <v/>
      </c>
      <c r="K66" s="5" t="str">
        <f ca="1">IF(D66="","",OFFSET(BDD!$D$1,MATCH('Activité 10'!D66,Nom,0),0))</f>
        <v/>
      </c>
      <c r="L66" s="7" t="str">
        <f ca="1">IF(D66="","",OFFSET(BDD!$E$1,MATCH('Activité 10'!D66,Nom,0),0))</f>
        <v/>
      </c>
      <c r="M66" s="7" t="str">
        <f ca="1">IF(D66="","",OFFSET(BDD!$F$1,MATCH('Activité 10'!D66,Nom,0),0))</f>
        <v/>
      </c>
      <c r="N66" s="116" t="str">
        <f ca="1">IF(D66="","",OFFSET(BDD!$G$1,MATCH('Activité 10'!D66,Nom,0),0))</f>
        <v/>
      </c>
      <c r="O66" s="61"/>
      <c r="P66" s="292"/>
      <c r="Q66" s="288"/>
      <c r="R66" s="17" t="str">
        <f t="shared" si="2"/>
        <v/>
      </c>
      <c r="S66" s="294"/>
      <c r="T66" s="294"/>
      <c r="U66" s="294"/>
      <c r="V66" s="294"/>
      <c r="W66" s="294"/>
      <c r="X66" s="294"/>
      <c r="Y66" s="17" t="str">
        <f ca="1">IF(D66="","",OFFSET(BDD!$H$1,MATCH('Activité 10'!D66,Nom,0),0))</f>
        <v/>
      </c>
      <c r="Z66" s="238" t="str">
        <f ca="1">IF(D66="","",OFFSET(BDD!$I$1,MATCH('Activité 10'!D66,Nom,0),0))</f>
        <v/>
      </c>
      <c r="AA66" s="337"/>
      <c r="AB66" s="108" t="str">
        <f t="shared" ca="1" si="3"/>
        <v/>
      </c>
      <c r="AC66" s="296"/>
      <c r="AD66" s="108" t="str">
        <f t="shared" ca="1" si="4"/>
        <v/>
      </c>
      <c r="AE66" s="208"/>
      <c r="AF66" s="213"/>
      <c r="AG66" s="213"/>
      <c r="AH66" s="213"/>
      <c r="AI66" s="213"/>
    </row>
    <row r="67" spans="1:35" ht="15">
      <c r="A67" s="110">
        <v>48</v>
      </c>
      <c r="B67" s="287"/>
      <c r="C67" s="287"/>
      <c r="D67" s="5"/>
      <c r="E67" s="5"/>
      <c r="F67" s="6" t="str">
        <f ca="1">IF(D67="","",OFFSET(BDD!$C$1,MATCH('Activité 10'!D67,Nom,0),0))</f>
        <v/>
      </c>
      <c r="G67" s="111" t="str">
        <f t="shared" ca="1" si="0"/>
        <v/>
      </c>
      <c r="H67" s="288"/>
      <c r="I67" s="288"/>
      <c r="J67" s="68" t="str">
        <f t="shared" si="1"/>
        <v/>
      </c>
      <c r="K67" s="5" t="str">
        <f ca="1">IF(D67="","",OFFSET(BDD!$D$1,MATCH('Activité 10'!D67,Nom,0),0))</f>
        <v/>
      </c>
      <c r="L67" s="7" t="str">
        <f ca="1">IF(D67="","",OFFSET(BDD!$E$1,MATCH('Activité 10'!D67,Nom,0),0))</f>
        <v/>
      </c>
      <c r="M67" s="7" t="str">
        <f ca="1">IF(D67="","",OFFSET(BDD!$F$1,MATCH('Activité 10'!D67,Nom,0),0))</f>
        <v/>
      </c>
      <c r="N67" s="116" t="str">
        <f ca="1">IF(D67="","",OFFSET(BDD!$G$1,MATCH('Activité 10'!D67,Nom,0),0))</f>
        <v/>
      </c>
      <c r="O67" s="61"/>
      <c r="P67" s="292"/>
      <c r="Q67" s="288"/>
      <c r="R67" s="17" t="str">
        <f t="shared" si="2"/>
        <v/>
      </c>
      <c r="S67" s="294"/>
      <c r="T67" s="294"/>
      <c r="U67" s="294"/>
      <c r="V67" s="294"/>
      <c r="W67" s="294"/>
      <c r="X67" s="294"/>
      <c r="Y67" s="17" t="str">
        <f ca="1">IF(D67="","",OFFSET(BDD!$H$1,MATCH('Activité 10'!D67,Nom,0),0))</f>
        <v/>
      </c>
      <c r="Z67" s="238" t="str">
        <f ca="1">IF(D67="","",OFFSET(BDD!$I$1,MATCH('Activité 10'!D67,Nom,0),0))</f>
        <v/>
      </c>
      <c r="AA67" s="337"/>
      <c r="AB67" s="108" t="str">
        <f t="shared" ca="1" si="3"/>
        <v/>
      </c>
      <c r="AC67" s="296"/>
      <c r="AD67" s="108" t="str">
        <f t="shared" ca="1" si="4"/>
        <v/>
      </c>
      <c r="AE67" s="208"/>
      <c r="AF67" s="213"/>
      <c r="AG67" s="213"/>
      <c r="AH67" s="213"/>
      <c r="AI67" s="213"/>
    </row>
    <row r="68" spans="1:35" ht="15">
      <c r="A68" s="110">
        <v>49</v>
      </c>
      <c r="B68" s="287"/>
      <c r="C68" s="287"/>
      <c r="D68" s="5"/>
      <c r="E68" s="5"/>
      <c r="F68" s="6" t="str">
        <f ca="1">IF(D68="","",OFFSET(BDD!$C$1,MATCH('Activité 10'!D68,Nom,0),0))</f>
        <v/>
      </c>
      <c r="G68" s="111" t="str">
        <f t="shared" ca="1" si="0"/>
        <v/>
      </c>
      <c r="H68" s="288"/>
      <c r="I68" s="288"/>
      <c r="J68" s="68" t="str">
        <f t="shared" si="1"/>
        <v/>
      </c>
      <c r="K68" s="5" t="str">
        <f ca="1">IF(D68="","",OFFSET(BDD!$D$1,MATCH('Activité 10'!D68,Nom,0),0))</f>
        <v/>
      </c>
      <c r="L68" s="7" t="str">
        <f ca="1">IF(D68="","",OFFSET(BDD!$E$1,MATCH('Activité 10'!D68,Nom,0),0))</f>
        <v/>
      </c>
      <c r="M68" s="7" t="str">
        <f ca="1">IF(D68="","",OFFSET(BDD!$F$1,MATCH('Activité 10'!D68,Nom,0),0))</f>
        <v/>
      </c>
      <c r="N68" s="116" t="str">
        <f ca="1">IF(D68="","",OFFSET(BDD!$G$1,MATCH('Activité 10'!D68,Nom,0),0))</f>
        <v/>
      </c>
      <c r="O68" s="61"/>
      <c r="P68" s="292"/>
      <c r="Q68" s="288"/>
      <c r="R68" s="17" t="str">
        <f t="shared" si="2"/>
        <v/>
      </c>
      <c r="S68" s="294"/>
      <c r="T68" s="294"/>
      <c r="U68" s="294"/>
      <c r="V68" s="294"/>
      <c r="W68" s="294"/>
      <c r="X68" s="294"/>
      <c r="Y68" s="17" t="str">
        <f ca="1">IF(D68="","",OFFSET(BDD!$H$1,MATCH('Activité 10'!D68,Nom,0),0))</f>
        <v/>
      </c>
      <c r="Z68" s="238" t="str">
        <f ca="1">IF(D68="","",OFFSET(BDD!$I$1,MATCH('Activité 10'!D68,Nom,0),0))</f>
        <v/>
      </c>
      <c r="AA68" s="337"/>
      <c r="AB68" s="108" t="str">
        <f t="shared" ca="1" si="3"/>
        <v/>
      </c>
      <c r="AC68" s="296"/>
      <c r="AD68" s="108" t="str">
        <f t="shared" ca="1" si="4"/>
        <v/>
      </c>
      <c r="AE68" s="208"/>
      <c r="AF68" s="213"/>
      <c r="AG68" s="213"/>
      <c r="AH68" s="213"/>
      <c r="AI68" s="213"/>
    </row>
    <row r="69" spans="1:35" ht="15">
      <c r="A69" s="110">
        <v>50</v>
      </c>
      <c r="B69" s="287"/>
      <c r="C69" s="287"/>
      <c r="D69" s="5"/>
      <c r="E69" s="5"/>
      <c r="F69" s="6" t="str">
        <f ca="1">IF(D69="","",OFFSET(BDD!$C$1,MATCH('Activité 10'!D69,Nom,0),0))</f>
        <v/>
      </c>
      <c r="G69" s="111" t="str">
        <f t="shared" ca="1" si="0"/>
        <v/>
      </c>
      <c r="H69" s="288"/>
      <c r="I69" s="288"/>
      <c r="J69" s="68" t="str">
        <f t="shared" si="1"/>
        <v/>
      </c>
      <c r="K69" s="5" t="str">
        <f ca="1">IF(D69="","",OFFSET(BDD!$D$1,MATCH('Activité 10'!D69,Nom,0),0))</f>
        <v/>
      </c>
      <c r="L69" s="7" t="str">
        <f ca="1">IF(D69="","",OFFSET(BDD!$E$1,MATCH('Activité 10'!D69,Nom,0),0))</f>
        <v/>
      </c>
      <c r="M69" s="7" t="str">
        <f ca="1">IF(D69="","",OFFSET(BDD!$F$1,MATCH('Activité 10'!D69,Nom,0),0))</f>
        <v/>
      </c>
      <c r="N69" s="116" t="str">
        <f ca="1">IF(D69="","",OFFSET(BDD!$G$1,MATCH('Activité 10'!D69,Nom,0),0))</f>
        <v/>
      </c>
      <c r="O69" s="61"/>
      <c r="P69" s="292"/>
      <c r="Q69" s="288"/>
      <c r="R69" s="17" t="str">
        <f t="shared" si="2"/>
        <v/>
      </c>
      <c r="S69" s="294"/>
      <c r="T69" s="294"/>
      <c r="U69" s="294"/>
      <c r="V69" s="294"/>
      <c r="W69" s="294"/>
      <c r="X69" s="294"/>
      <c r="Y69" s="17" t="str">
        <f ca="1">IF(D69="","",OFFSET(BDD!$H$1,MATCH('Activité 10'!D69,Nom,0),0))</f>
        <v/>
      </c>
      <c r="Z69" s="238" t="str">
        <f ca="1">IF(D69="","",OFFSET(BDD!$I$1,MATCH('Activité 10'!D69,Nom,0),0))</f>
        <v/>
      </c>
      <c r="AA69" s="337"/>
      <c r="AB69" s="108" t="str">
        <f t="shared" ca="1" si="3"/>
        <v/>
      </c>
      <c r="AC69" s="296"/>
      <c r="AD69" s="108" t="str">
        <f t="shared" ca="1" si="4"/>
        <v/>
      </c>
      <c r="AE69" s="208"/>
      <c r="AF69" s="213"/>
      <c r="AG69" s="213"/>
      <c r="AH69" s="213"/>
      <c r="AI69" s="213"/>
    </row>
    <row r="70" spans="1:35" ht="15">
      <c r="A70" s="110">
        <v>51</v>
      </c>
      <c r="B70" s="287"/>
      <c r="C70" s="287"/>
      <c r="D70" s="5"/>
      <c r="E70" s="5"/>
      <c r="F70" s="6" t="str">
        <f ca="1">IF(D70="","",OFFSET(BDD!$C$1,MATCH('Activité 10'!D70,Nom,0),0))</f>
        <v/>
      </c>
      <c r="G70" s="111" t="str">
        <f t="shared" ca="1" si="0"/>
        <v/>
      </c>
      <c r="H70" s="288"/>
      <c r="I70" s="288"/>
      <c r="J70" s="68" t="str">
        <f t="shared" si="1"/>
        <v/>
      </c>
      <c r="K70" s="5" t="str">
        <f ca="1">IF(D70="","",OFFSET(BDD!$D$1,MATCH('Activité 10'!D70,Nom,0),0))</f>
        <v/>
      </c>
      <c r="L70" s="7" t="str">
        <f ca="1">IF(D70="","",OFFSET(BDD!$E$1,MATCH('Activité 10'!D70,Nom,0),0))</f>
        <v/>
      </c>
      <c r="M70" s="7" t="str">
        <f ca="1">IF(D70="","",OFFSET(BDD!$F$1,MATCH('Activité 10'!D70,Nom,0),0))</f>
        <v/>
      </c>
      <c r="N70" s="116" t="str">
        <f ca="1">IF(D70="","",OFFSET(BDD!$G$1,MATCH('Activité 10'!D70,Nom,0),0))</f>
        <v/>
      </c>
      <c r="O70" s="61"/>
      <c r="P70" s="292"/>
      <c r="Q70" s="288"/>
      <c r="R70" s="17" t="str">
        <f t="shared" si="2"/>
        <v/>
      </c>
      <c r="S70" s="294"/>
      <c r="T70" s="294"/>
      <c r="U70" s="294"/>
      <c r="V70" s="294"/>
      <c r="W70" s="294"/>
      <c r="X70" s="294"/>
      <c r="Y70" s="17" t="str">
        <f ca="1">IF(D70="","",OFFSET(BDD!$H$1,MATCH('Activité 10'!D70,Nom,0),0))</f>
        <v/>
      </c>
      <c r="Z70" s="238" t="str">
        <f ca="1">IF(D70="","",OFFSET(BDD!$I$1,MATCH('Activité 10'!D70,Nom,0),0))</f>
        <v/>
      </c>
      <c r="AA70" s="337"/>
      <c r="AB70" s="108" t="str">
        <f t="shared" ca="1" si="3"/>
        <v/>
      </c>
      <c r="AC70" s="296"/>
      <c r="AD70" s="108" t="str">
        <f t="shared" ca="1" si="4"/>
        <v/>
      </c>
      <c r="AE70" s="208"/>
      <c r="AF70" s="213"/>
      <c r="AG70" s="213"/>
      <c r="AH70" s="213"/>
      <c r="AI70" s="213"/>
    </row>
    <row r="71" spans="1:35" ht="15">
      <c r="A71" s="110">
        <v>52</v>
      </c>
      <c r="B71" s="287"/>
      <c r="C71" s="287"/>
      <c r="D71" s="5"/>
      <c r="E71" s="5"/>
      <c r="F71" s="6" t="str">
        <f ca="1">IF(D71="","",OFFSET(BDD!$C$1,MATCH('Activité 10'!D71,Nom,0),0))</f>
        <v/>
      </c>
      <c r="G71" s="111" t="str">
        <f t="shared" ca="1" si="0"/>
        <v/>
      </c>
      <c r="H71" s="288"/>
      <c r="I71" s="288"/>
      <c r="J71" s="68" t="str">
        <f t="shared" si="1"/>
        <v/>
      </c>
      <c r="K71" s="5" t="str">
        <f ca="1">IF(D71="","",OFFSET(BDD!$D$1,MATCH('Activité 10'!D71,Nom,0),0))</f>
        <v/>
      </c>
      <c r="L71" s="7" t="str">
        <f ca="1">IF(D71="","",OFFSET(BDD!$E$1,MATCH('Activité 10'!D71,Nom,0),0))</f>
        <v/>
      </c>
      <c r="M71" s="7" t="str">
        <f ca="1">IF(D71="","",OFFSET(BDD!$F$1,MATCH('Activité 10'!D71,Nom,0),0))</f>
        <v/>
      </c>
      <c r="N71" s="116" t="str">
        <f ca="1">IF(D71="","",OFFSET(BDD!$G$1,MATCH('Activité 10'!D71,Nom,0),0))</f>
        <v/>
      </c>
      <c r="O71" s="61"/>
      <c r="P71" s="292"/>
      <c r="Q71" s="288"/>
      <c r="R71" s="17" t="str">
        <f t="shared" si="2"/>
        <v/>
      </c>
      <c r="S71" s="294"/>
      <c r="T71" s="294"/>
      <c r="U71" s="294"/>
      <c r="V71" s="294"/>
      <c r="W71" s="294"/>
      <c r="X71" s="294"/>
      <c r="Y71" s="17" t="str">
        <f ca="1">IF(D71="","",OFFSET(BDD!$H$1,MATCH('Activité 10'!D71,Nom,0),0))</f>
        <v/>
      </c>
      <c r="Z71" s="238" t="str">
        <f ca="1">IF(D71="","",OFFSET(BDD!$I$1,MATCH('Activité 10'!D71,Nom,0),0))</f>
        <v/>
      </c>
      <c r="AA71" s="337"/>
      <c r="AB71" s="108" t="str">
        <f t="shared" ca="1" si="3"/>
        <v/>
      </c>
      <c r="AC71" s="296"/>
      <c r="AD71" s="108" t="str">
        <f t="shared" ca="1" si="4"/>
        <v/>
      </c>
      <c r="AE71" s="208"/>
      <c r="AF71" s="213"/>
      <c r="AG71" s="213"/>
      <c r="AH71" s="213"/>
      <c r="AI71" s="213"/>
    </row>
    <row r="72" spans="1:35" ht="15">
      <c r="A72" s="110">
        <v>53</v>
      </c>
      <c r="B72" s="287"/>
      <c r="C72" s="287"/>
      <c r="D72" s="5"/>
      <c r="E72" s="5"/>
      <c r="F72" s="6" t="str">
        <f ca="1">IF(D72="","",OFFSET(BDD!$C$1,MATCH('Activité 10'!D72,Nom,0),0))</f>
        <v/>
      </c>
      <c r="G72" s="111" t="str">
        <f t="shared" ca="1" si="0"/>
        <v/>
      </c>
      <c r="H72" s="288"/>
      <c r="I72" s="288"/>
      <c r="J72" s="68" t="str">
        <f t="shared" si="1"/>
        <v/>
      </c>
      <c r="K72" s="5" t="str">
        <f ca="1">IF(D72="","",OFFSET(BDD!$D$1,MATCH('Activité 10'!D72,Nom,0),0))</f>
        <v/>
      </c>
      <c r="L72" s="7" t="str">
        <f ca="1">IF(D72="","",OFFSET(BDD!$E$1,MATCH('Activité 10'!D72,Nom,0),0))</f>
        <v/>
      </c>
      <c r="M72" s="7" t="str">
        <f ca="1">IF(D72="","",OFFSET(BDD!$F$1,MATCH('Activité 10'!D72,Nom,0),0))</f>
        <v/>
      </c>
      <c r="N72" s="116" t="str">
        <f ca="1">IF(D72="","",OFFSET(BDD!$G$1,MATCH('Activité 10'!D72,Nom,0),0))</f>
        <v/>
      </c>
      <c r="O72" s="61"/>
      <c r="P72" s="292"/>
      <c r="Q72" s="288"/>
      <c r="R72" s="17" t="str">
        <f t="shared" si="2"/>
        <v/>
      </c>
      <c r="S72" s="294"/>
      <c r="T72" s="294"/>
      <c r="U72" s="294"/>
      <c r="V72" s="294"/>
      <c r="W72" s="294"/>
      <c r="X72" s="294"/>
      <c r="Y72" s="17" t="str">
        <f ca="1">IF(D72="","",OFFSET(BDD!$H$1,MATCH('Activité 10'!D72,Nom,0),0))</f>
        <v/>
      </c>
      <c r="Z72" s="238" t="str">
        <f ca="1">IF(D72="","",OFFSET(BDD!$I$1,MATCH('Activité 10'!D72,Nom,0),0))</f>
        <v/>
      </c>
      <c r="AA72" s="337"/>
      <c r="AB72" s="108" t="str">
        <f t="shared" ca="1" si="3"/>
        <v/>
      </c>
      <c r="AC72" s="296"/>
      <c r="AD72" s="108" t="str">
        <f t="shared" ca="1" si="4"/>
        <v/>
      </c>
      <c r="AE72" s="208"/>
      <c r="AF72" s="213"/>
      <c r="AG72" s="213"/>
      <c r="AH72" s="213"/>
      <c r="AI72" s="213"/>
    </row>
    <row r="73" spans="1:35" ht="15">
      <c r="A73" s="110">
        <v>54</v>
      </c>
      <c r="B73" s="287"/>
      <c r="C73" s="287"/>
      <c r="D73" s="5"/>
      <c r="E73" s="5"/>
      <c r="F73" s="6" t="str">
        <f ca="1">IF(D73="","",OFFSET(BDD!$C$1,MATCH('Activité 10'!D73,Nom,0),0))</f>
        <v/>
      </c>
      <c r="G73" s="111" t="str">
        <f t="shared" ca="1" si="0"/>
        <v/>
      </c>
      <c r="H73" s="288"/>
      <c r="I73" s="288"/>
      <c r="J73" s="68" t="str">
        <f t="shared" si="1"/>
        <v/>
      </c>
      <c r="K73" s="5" t="str">
        <f ca="1">IF(D73="","",OFFSET(BDD!$D$1,MATCH('Activité 10'!D73,Nom,0),0))</f>
        <v/>
      </c>
      <c r="L73" s="7" t="str">
        <f ca="1">IF(D73="","",OFFSET(BDD!$E$1,MATCH('Activité 10'!D73,Nom,0),0))</f>
        <v/>
      </c>
      <c r="M73" s="7" t="str">
        <f ca="1">IF(D73="","",OFFSET(BDD!$F$1,MATCH('Activité 10'!D73,Nom,0),0))</f>
        <v/>
      </c>
      <c r="N73" s="116" t="str">
        <f ca="1">IF(D73="","",OFFSET(BDD!$G$1,MATCH('Activité 10'!D73,Nom,0),0))</f>
        <v/>
      </c>
      <c r="O73" s="61"/>
      <c r="P73" s="292"/>
      <c r="Q73" s="288"/>
      <c r="R73" s="17" t="str">
        <f t="shared" si="2"/>
        <v/>
      </c>
      <c r="S73" s="294"/>
      <c r="T73" s="294"/>
      <c r="U73" s="294"/>
      <c r="V73" s="294"/>
      <c r="W73" s="294"/>
      <c r="X73" s="294"/>
      <c r="Y73" s="17" t="str">
        <f ca="1">IF(D73="","",OFFSET(BDD!$H$1,MATCH('Activité 10'!D73,Nom,0),0))</f>
        <v/>
      </c>
      <c r="Z73" s="238" t="str">
        <f ca="1">IF(D73="","",OFFSET(BDD!$I$1,MATCH('Activité 10'!D73,Nom,0),0))</f>
        <v/>
      </c>
      <c r="AA73" s="337"/>
      <c r="AB73" s="108" t="str">
        <f t="shared" ca="1" si="3"/>
        <v/>
      </c>
      <c r="AC73" s="296"/>
      <c r="AD73" s="108" t="str">
        <f t="shared" ca="1" si="4"/>
        <v/>
      </c>
      <c r="AE73" s="208"/>
      <c r="AF73" s="213"/>
      <c r="AG73" s="213"/>
      <c r="AH73" s="213"/>
      <c r="AI73" s="213"/>
    </row>
    <row r="74" spans="1:35" ht="15">
      <c r="A74" s="110">
        <v>55</v>
      </c>
      <c r="B74" s="287"/>
      <c r="C74" s="287"/>
      <c r="D74" s="5"/>
      <c r="E74" s="5"/>
      <c r="F74" s="6" t="str">
        <f ca="1">IF(D74="","",OFFSET(BDD!$C$1,MATCH('Activité 10'!D74,Nom,0),0))</f>
        <v/>
      </c>
      <c r="G74" s="111" t="str">
        <f t="shared" ca="1" si="0"/>
        <v/>
      </c>
      <c r="H74" s="288"/>
      <c r="I74" s="288"/>
      <c r="J74" s="68" t="str">
        <f t="shared" si="1"/>
        <v/>
      </c>
      <c r="K74" s="5" t="str">
        <f ca="1">IF(D74="","",OFFSET(BDD!$D$1,MATCH('Activité 10'!D74,Nom,0),0))</f>
        <v/>
      </c>
      <c r="L74" s="7" t="str">
        <f ca="1">IF(D74="","",OFFSET(BDD!$E$1,MATCH('Activité 10'!D74,Nom,0),0))</f>
        <v/>
      </c>
      <c r="M74" s="7" t="str">
        <f ca="1">IF(D74="","",OFFSET(BDD!$F$1,MATCH('Activité 10'!D74,Nom,0),0))</f>
        <v/>
      </c>
      <c r="N74" s="116" t="str">
        <f ca="1">IF(D74="","",OFFSET(BDD!$G$1,MATCH('Activité 10'!D74,Nom,0),0))</f>
        <v/>
      </c>
      <c r="O74" s="61"/>
      <c r="P74" s="292"/>
      <c r="Q74" s="288"/>
      <c r="R74" s="17" t="str">
        <f t="shared" si="2"/>
        <v/>
      </c>
      <c r="S74" s="294"/>
      <c r="T74" s="294"/>
      <c r="U74" s="294"/>
      <c r="V74" s="294"/>
      <c r="W74" s="294"/>
      <c r="X74" s="294"/>
      <c r="Y74" s="17" t="str">
        <f ca="1">IF(D74="","",OFFSET(BDD!$H$1,MATCH('Activité 10'!D74,Nom,0),0))</f>
        <v/>
      </c>
      <c r="Z74" s="238" t="str">
        <f ca="1">IF(D74="","",OFFSET(BDD!$I$1,MATCH('Activité 10'!D74,Nom,0),0))</f>
        <v/>
      </c>
      <c r="AA74" s="337"/>
      <c r="AB74" s="108" t="str">
        <f t="shared" ca="1" si="3"/>
        <v/>
      </c>
      <c r="AC74" s="296"/>
      <c r="AD74" s="108" t="str">
        <f t="shared" ca="1" si="4"/>
        <v/>
      </c>
      <c r="AE74" s="208"/>
      <c r="AF74" s="213"/>
      <c r="AG74" s="213"/>
      <c r="AH74" s="213"/>
      <c r="AI74" s="213"/>
    </row>
    <row r="75" spans="1:35" ht="15">
      <c r="A75" s="110">
        <v>56</v>
      </c>
      <c r="B75" s="287"/>
      <c r="C75" s="287"/>
      <c r="D75" s="5"/>
      <c r="E75" s="5"/>
      <c r="F75" s="6" t="str">
        <f ca="1">IF(D75="","",OFFSET(BDD!$C$1,MATCH('Activité 10'!D75,Nom,0),0))</f>
        <v/>
      </c>
      <c r="G75" s="111" t="str">
        <f t="shared" ca="1" si="0"/>
        <v/>
      </c>
      <c r="H75" s="288"/>
      <c r="I75" s="288"/>
      <c r="J75" s="68" t="str">
        <f t="shared" si="1"/>
        <v/>
      </c>
      <c r="K75" s="5" t="str">
        <f ca="1">IF(D75="","",OFFSET(BDD!$D$1,MATCH('Activité 10'!D75,Nom,0),0))</f>
        <v/>
      </c>
      <c r="L75" s="7" t="str">
        <f ca="1">IF(D75="","",OFFSET(BDD!$E$1,MATCH('Activité 10'!D75,Nom,0),0))</f>
        <v/>
      </c>
      <c r="M75" s="7" t="str">
        <f ca="1">IF(D75="","",OFFSET(BDD!$F$1,MATCH('Activité 10'!D75,Nom,0),0))</f>
        <v/>
      </c>
      <c r="N75" s="116" t="str">
        <f ca="1">IF(D75="","",OFFSET(BDD!$G$1,MATCH('Activité 10'!D75,Nom,0),0))</f>
        <v/>
      </c>
      <c r="O75" s="61"/>
      <c r="P75" s="292"/>
      <c r="Q75" s="288"/>
      <c r="R75" s="17" t="str">
        <f t="shared" si="2"/>
        <v/>
      </c>
      <c r="S75" s="294"/>
      <c r="T75" s="294"/>
      <c r="U75" s="294"/>
      <c r="V75" s="294"/>
      <c r="W75" s="294"/>
      <c r="X75" s="294"/>
      <c r="Y75" s="17" t="str">
        <f ca="1">IF(D75="","",OFFSET(BDD!$H$1,MATCH('Activité 10'!D75,Nom,0),0))</f>
        <v/>
      </c>
      <c r="Z75" s="238" t="str">
        <f ca="1">IF(D75="","",OFFSET(BDD!$I$1,MATCH('Activité 10'!D75,Nom,0),0))</f>
        <v/>
      </c>
      <c r="AA75" s="337"/>
      <c r="AB75" s="108" t="str">
        <f t="shared" ca="1" si="3"/>
        <v/>
      </c>
      <c r="AC75" s="296"/>
      <c r="AD75" s="108" t="str">
        <f t="shared" ca="1" si="4"/>
        <v/>
      </c>
      <c r="AE75" s="208"/>
      <c r="AF75" s="213"/>
      <c r="AG75" s="213"/>
      <c r="AH75" s="213"/>
      <c r="AI75" s="213"/>
    </row>
    <row r="76" spans="1:35" ht="15">
      <c r="A76" s="110">
        <v>57</v>
      </c>
      <c r="B76" s="287"/>
      <c r="C76" s="287"/>
      <c r="D76" s="5"/>
      <c r="E76" s="5"/>
      <c r="F76" s="6" t="str">
        <f ca="1">IF(D76="","",OFFSET(BDD!$C$1,MATCH('Activité 10'!D76,Nom,0),0))</f>
        <v/>
      </c>
      <c r="G76" s="111" t="str">
        <f t="shared" ca="1" si="0"/>
        <v/>
      </c>
      <c r="H76" s="288"/>
      <c r="I76" s="288"/>
      <c r="J76" s="68" t="str">
        <f t="shared" si="1"/>
        <v/>
      </c>
      <c r="K76" s="5" t="str">
        <f ca="1">IF(D76="","",OFFSET(BDD!$D$1,MATCH('Activité 10'!D76,Nom,0),0))</f>
        <v/>
      </c>
      <c r="L76" s="7" t="str">
        <f ca="1">IF(D76="","",OFFSET(BDD!$E$1,MATCH('Activité 10'!D76,Nom,0),0))</f>
        <v/>
      </c>
      <c r="M76" s="7" t="str">
        <f ca="1">IF(D76="","",OFFSET(BDD!$F$1,MATCH('Activité 10'!D76,Nom,0),0))</f>
        <v/>
      </c>
      <c r="N76" s="116" t="str">
        <f ca="1">IF(D76="","",OFFSET(BDD!$G$1,MATCH('Activité 10'!D76,Nom,0),0))</f>
        <v/>
      </c>
      <c r="O76" s="61"/>
      <c r="P76" s="292"/>
      <c r="Q76" s="288"/>
      <c r="R76" s="17" t="str">
        <f t="shared" si="2"/>
        <v/>
      </c>
      <c r="S76" s="294"/>
      <c r="T76" s="294"/>
      <c r="U76" s="294"/>
      <c r="V76" s="294"/>
      <c r="W76" s="294"/>
      <c r="X76" s="294"/>
      <c r="Y76" s="17" t="str">
        <f ca="1">IF(D76="","",OFFSET(BDD!$H$1,MATCH('Activité 10'!D76,Nom,0),0))</f>
        <v/>
      </c>
      <c r="Z76" s="238" t="str">
        <f ca="1">IF(D76="","",OFFSET(BDD!$I$1,MATCH('Activité 10'!D76,Nom,0),0))</f>
        <v/>
      </c>
      <c r="AA76" s="337"/>
      <c r="AB76" s="108" t="str">
        <f t="shared" ca="1" si="3"/>
        <v/>
      </c>
      <c r="AC76" s="296"/>
      <c r="AD76" s="108" t="str">
        <f t="shared" ca="1" si="4"/>
        <v/>
      </c>
      <c r="AE76" s="208"/>
      <c r="AF76" s="213"/>
      <c r="AG76" s="213"/>
      <c r="AH76" s="213"/>
      <c r="AI76" s="213"/>
    </row>
    <row r="77" spans="1:35" ht="15">
      <c r="A77" s="110">
        <v>58</v>
      </c>
      <c r="B77" s="287"/>
      <c r="C77" s="287"/>
      <c r="D77" s="5"/>
      <c r="E77" s="5"/>
      <c r="F77" s="6" t="str">
        <f ca="1">IF(D77="","",OFFSET(BDD!$C$1,MATCH('Activité 10'!D77,Nom,0),0))</f>
        <v/>
      </c>
      <c r="G77" s="111" t="str">
        <f t="shared" ca="1" si="0"/>
        <v/>
      </c>
      <c r="H77" s="288"/>
      <c r="I77" s="288"/>
      <c r="J77" s="68" t="str">
        <f t="shared" si="1"/>
        <v/>
      </c>
      <c r="K77" s="5" t="str">
        <f ca="1">IF(D77="","",OFFSET(BDD!$D$1,MATCH('Activité 10'!D77,Nom,0),0))</f>
        <v/>
      </c>
      <c r="L77" s="7" t="str">
        <f ca="1">IF(D77="","",OFFSET(BDD!$E$1,MATCH('Activité 10'!D77,Nom,0),0))</f>
        <v/>
      </c>
      <c r="M77" s="7" t="str">
        <f ca="1">IF(D77="","",OFFSET(BDD!$F$1,MATCH('Activité 10'!D77,Nom,0),0))</f>
        <v/>
      </c>
      <c r="N77" s="116" t="str">
        <f ca="1">IF(D77="","",OFFSET(BDD!$G$1,MATCH('Activité 10'!D77,Nom,0),0))</f>
        <v/>
      </c>
      <c r="O77" s="61"/>
      <c r="P77" s="292"/>
      <c r="Q77" s="288"/>
      <c r="R77" s="17" t="str">
        <f t="shared" si="2"/>
        <v/>
      </c>
      <c r="S77" s="294"/>
      <c r="T77" s="294"/>
      <c r="U77" s="294"/>
      <c r="V77" s="294"/>
      <c r="W77" s="294"/>
      <c r="X77" s="294"/>
      <c r="Y77" s="17" t="str">
        <f ca="1">IF(D77="","",OFFSET(BDD!$H$1,MATCH('Activité 10'!D77,Nom,0),0))</f>
        <v/>
      </c>
      <c r="Z77" s="238" t="str">
        <f ca="1">IF(D77="","",OFFSET(BDD!$I$1,MATCH('Activité 10'!D77,Nom,0),0))</f>
        <v/>
      </c>
      <c r="AA77" s="337"/>
      <c r="AB77" s="108" t="str">
        <f t="shared" ca="1" si="3"/>
        <v/>
      </c>
      <c r="AC77" s="296"/>
      <c r="AD77" s="108" t="str">
        <f t="shared" ca="1" si="4"/>
        <v/>
      </c>
      <c r="AE77" s="208"/>
      <c r="AF77" s="213"/>
      <c r="AG77" s="213"/>
      <c r="AH77" s="213"/>
      <c r="AI77" s="213"/>
    </row>
    <row r="78" spans="1:35" ht="15">
      <c r="A78" s="110">
        <v>59</v>
      </c>
      <c r="B78" s="287"/>
      <c r="C78" s="287"/>
      <c r="D78" s="5"/>
      <c r="E78" s="5"/>
      <c r="F78" s="6" t="str">
        <f ca="1">IF(D78="","",OFFSET(BDD!$C$1,MATCH('Activité 10'!D78,Nom,0),0))</f>
        <v/>
      </c>
      <c r="G78" s="111" t="str">
        <f t="shared" ca="1" si="0"/>
        <v/>
      </c>
      <c r="H78" s="288"/>
      <c r="I78" s="288"/>
      <c r="J78" s="68" t="str">
        <f t="shared" si="1"/>
        <v/>
      </c>
      <c r="K78" s="5" t="str">
        <f ca="1">IF(D78="","",OFFSET(BDD!$D$1,MATCH('Activité 10'!D78,Nom,0),0))</f>
        <v/>
      </c>
      <c r="L78" s="7" t="str">
        <f ca="1">IF(D78="","",OFFSET(BDD!$E$1,MATCH('Activité 10'!D78,Nom,0),0))</f>
        <v/>
      </c>
      <c r="M78" s="7" t="str">
        <f ca="1">IF(D78="","",OFFSET(BDD!$F$1,MATCH('Activité 10'!D78,Nom,0),0))</f>
        <v/>
      </c>
      <c r="N78" s="116" t="str">
        <f ca="1">IF(D78="","",OFFSET(BDD!$G$1,MATCH('Activité 10'!D78,Nom,0),0))</f>
        <v/>
      </c>
      <c r="O78" s="61"/>
      <c r="P78" s="292"/>
      <c r="Q78" s="288"/>
      <c r="R78" s="17" t="str">
        <f t="shared" si="2"/>
        <v/>
      </c>
      <c r="S78" s="294"/>
      <c r="T78" s="294"/>
      <c r="U78" s="294"/>
      <c r="V78" s="294"/>
      <c r="W78" s="294"/>
      <c r="X78" s="294"/>
      <c r="Y78" s="17" t="str">
        <f ca="1">IF(D78="","",OFFSET(BDD!$H$1,MATCH('Activité 10'!D78,Nom,0),0))</f>
        <v/>
      </c>
      <c r="Z78" s="238" t="str">
        <f ca="1">IF(D78="","",OFFSET(BDD!$I$1,MATCH('Activité 10'!D78,Nom,0),0))</f>
        <v/>
      </c>
      <c r="AA78" s="337"/>
      <c r="AB78" s="108" t="str">
        <f t="shared" ca="1" si="3"/>
        <v/>
      </c>
      <c r="AC78" s="296"/>
      <c r="AD78" s="108" t="str">
        <f t="shared" ca="1" si="4"/>
        <v/>
      </c>
      <c r="AE78" s="208"/>
      <c r="AF78" s="213"/>
      <c r="AG78" s="213"/>
      <c r="AH78" s="213"/>
      <c r="AI78" s="213"/>
    </row>
    <row r="79" spans="1:35" s="309" customFormat="1" ht="15.75" thickBot="1">
      <c r="A79" s="275">
        <v>60</v>
      </c>
      <c r="B79" s="275"/>
      <c r="C79" s="275"/>
      <c r="D79" s="274"/>
      <c r="E79" s="274"/>
      <c r="F79" s="276" t="str">
        <f ca="1">IF(D79="","",OFFSET(BDD!$C$1,MATCH('Activité 10'!D79,Nom,0),0))</f>
        <v/>
      </c>
      <c r="G79" s="277" t="str">
        <f t="shared" ca="1" si="0"/>
        <v/>
      </c>
      <c r="H79" s="278"/>
      <c r="I79" s="278"/>
      <c r="J79" s="279" t="str">
        <f t="shared" si="1"/>
        <v/>
      </c>
      <c r="K79" s="274" t="str">
        <f ca="1">IF(D79="","",OFFSET(BDD!$D$1,MATCH('Activité 10'!D79,Nom,0),0))</f>
        <v/>
      </c>
      <c r="L79" s="278" t="str">
        <f ca="1">IF(D79="","",OFFSET(BDD!$E$1,MATCH('Activité 10'!D79,Nom,0),0))</f>
        <v/>
      </c>
      <c r="M79" s="278" t="str">
        <f ca="1">IF(D79="","",OFFSET(BDD!$F$1,MATCH('Activité 10'!D79,Nom,0),0))</f>
        <v/>
      </c>
      <c r="N79" s="289" t="str">
        <f ca="1">IF(D79="","",OFFSET(BDD!$G$1,MATCH('Activité 10'!D79,Nom,0),0))</f>
        <v/>
      </c>
      <c r="O79" s="302"/>
      <c r="P79" s="303"/>
      <c r="Q79" s="278"/>
      <c r="R79" s="304" t="str">
        <f t="shared" si="2"/>
        <v/>
      </c>
      <c r="S79" s="304"/>
      <c r="T79" s="304"/>
      <c r="U79" s="304"/>
      <c r="V79" s="304"/>
      <c r="W79" s="304"/>
      <c r="X79" s="304"/>
      <c r="Y79" s="304" t="str">
        <f ca="1">IF(D79="","",OFFSET(BDD!$H$1,MATCH('Activité 10'!D79,Nom,0),0))</f>
        <v/>
      </c>
      <c r="Z79" s="305" t="str">
        <f ca="1">IF(D79="","",OFFSET(BDD!$I$1,MATCH('Activité 10'!D79,Nom,0),0))</f>
        <v/>
      </c>
      <c r="AA79" s="338"/>
      <c r="AB79" s="306" t="str">
        <f t="shared" ca="1" si="3"/>
        <v/>
      </c>
      <c r="AC79" s="306"/>
      <c r="AD79" s="306" t="str">
        <f t="shared" ca="1" si="4"/>
        <v/>
      </c>
      <c r="AE79" s="307"/>
      <c r="AF79" s="308"/>
      <c r="AG79" s="308"/>
      <c r="AH79" s="308"/>
      <c r="AI79" s="308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 ca="1">SUM(AB20:AB79)</f>
        <v>0</v>
      </c>
      <c r="AC80" s="218">
        <f>SUM(AC20:AC79)</f>
        <v>0</v>
      </c>
      <c r="AD80" s="218">
        <f ca="1"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44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7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331" t="s">
        <v>59</v>
      </c>
      <c r="C85" s="331" t="s">
        <v>60</v>
      </c>
      <c r="D85" s="342"/>
      <c r="E85" s="342"/>
      <c r="F85" s="342"/>
      <c r="G85" s="342"/>
      <c r="H85" s="331" t="s">
        <v>70</v>
      </c>
      <c r="I85" s="331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8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5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6">IF(Q86&lt;($E$4-8),Q86+8,$E$4)</f>
        <v>0</v>
      </c>
      <c r="S86" s="58"/>
      <c r="T86" s="58"/>
      <c r="U86" s="58"/>
      <c r="V86" s="58"/>
      <c r="W86" s="58"/>
      <c r="X86" s="58"/>
      <c r="Y86" s="58"/>
      <c r="Z86" s="245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7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5"/>
        <v>ok</v>
      </c>
      <c r="K87" s="19"/>
      <c r="L87" s="21"/>
      <c r="M87" s="21"/>
      <c r="N87" s="21"/>
      <c r="O87" s="61"/>
      <c r="P87" s="22"/>
      <c r="Q87" s="21"/>
      <c r="R87" s="23">
        <f t="shared" si="6"/>
        <v>0</v>
      </c>
      <c r="S87" s="23"/>
      <c r="T87" s="23"/>
      <c r="U87" s="23"/>
      <c r="V87" s="23"/>
      <c r="W87" s="23"/>
      <c r="X87" s="23"/>
      <c r="Y87" s="23"/>
      <c r="Z87" s="246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7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5"/>
        <v>ok</v>
      </c>
      <c r="K88" s="19"/>
      <c r="L88" s="21"/>
      <c r="M88" s="21"/>
      <c r="N88" s="21"/>
      <c r="O88" s="61"/>
      <c r="P88" s="22"/>
      <c r="Q88" s="21"/>
      <c r="R88" s="23">
        <f t="shared" si="6"/>
        <v>0</v>
      </c>
      <c r="S88" s="23"/>
      <c r="T88" s="23"/>
      <c r="U88" s="23"/>
      <c r="V88" s="23"/>
      <c r="W88" s="23"/>
      <c r="X88" s="23"/>
      <c r="Y88" s="23"/>
      <c r="Z88" s="246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7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5"/>
        <v>ok</v>
      </c>
      <c r="K89" s="19"/>
      <c r="L89" s="21"/>
      <c r="M89" s="21"/>
      <c r="N89" s="21"/>
      <c r="O89" s="61"/>
      <c r="P89" s="22"/>
      <c r="Q89" s="21"/>
      <c r="R89" s="23">
        <f t="shared" si="6"/>
        <v>0</v>
      </c>
      <c r="S89" s="23"/>
      <c r="T89" s="23"/>
      <c r="U89" s="23"/>
      <c r="V89" s="23"/>
      <c r="W89" s="23"/>
      <c r="X89" s="23"/>
      <c r="Y89" s="23"/>
      <c r="Z89" s="246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7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5"/>
        <v>ok</v>
      </c>
      <c r="K90" s="19"/>
      <c r="L90" s="21"/>
      <c r="M90" s="21"/>
      <c r="N90" s="21"/>
      <c r="O90" s="61"/>
      <c r="P90" s="22"/>
      <c r="Q90" s="21"/>
      <c r="R90" s="23">
        <f t="shared" si="6"/>
        <v>0</v>
      </c>
      <c r="S90" s="23"/>
      <c r="T90" s="23"/>
      <c r="U90" s="23"/>
      <c r="V90" s="23"/>
      <c r="W90" s="23"/>
      <c r="X90" s="23"/>
      <c r="Y90" s="23"/>
      <c r="Z90" s="246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7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5"/>
        <v>ok</v>
      </c>
      <c r="K91" s="19"/>
      <c r="L91" s="21"/>
      <c r="M91" s="21"/>
      <c r="N91" s="21"/>
      <c r="O91" s="61"/>
      <c r="P91" s="22"/>
      <c r="Q91" s="21"/>
      <c r="R91" s="23">
        <f t="shared" si="6"/>
        <v>0</v>
      </c>
      <c r="S91" s="23"/>
      <c r="T91" s="23"/>
      <c r="U91" s="23"/>
      <c r="V91" s="23"/>
      <c r="W91" s="23"/>
      <c r="X91" s="23"/>
      <c r="Y91" s="23"/>
      <c r="Z91" s="246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7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5"/>
        <v>ok</v>
      </c>
      <c r="K92" s="19"/>
      <c r="L92" s="21"/>
      <c r="M92" s="21"/>
      <c r="N92" s="21"/>
      <c r="O92" s="61"/>
      <c r="P92" s="22"/>
      <c r="Q92" s="21"/>
      <c r="R92" s="23">
        <f t="shared" si="6"/>
        <v>0</v>
      </c>
      <c r="S92" s="23"/>
      <c r="T92" s="23"/>
      <c r="U92" s="23"/>
      <c r="V92" s="23"/>
      <c r="W92" s="23"/>
      <c r="X92" s="23"/>
      <c r="Y92" s="23"/>
      <c r="Z92" s="246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7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5"/>
        <v>ok</v>
      </c>
      <c r="K93" s="19"/>
      <c r="L93" s="21"/>
      <c r="M93" s="21"/>
      <c r="N93" s="21"/>
      <c r="O93" s="61"/>
      <c r="P93" s="22"/>
      <c r="Q93" s="21"/>
      <c r="R93" s="23">
        <f t="shared" si="6"/>
        <v>0</v>
      </c>
      <c r="S93" s="23"/>
      <c r="T93" s="23"/>
      <c r="U93" s="23"/>
      <c r="V93" s="23"/>
      <c r="W93" s="23"/>
      <c r="X93" s="23"/>
      <c r="Y93" s="23"/>
      <c r="Z93" s="246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7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5"/>
        <v>ok</v>
      </c>
      <c r="K94" s="19"/>
      <c r="L94" s="21"/>
      <c r="M94" s="21"/>
      <c r="N94" s="21"/>
      <c r="O94" s="61"/>
      <c r="P94" s="22"/>
      <c r="Q94" s="21"/>
      <c r="R94" s="23">
        <f t="shared" si="6"/>
        <v>0</v>
      </c>
      <c r="S94" s="23"/>
      <c r="T94" s="23"/>
      <c r="U94" s="23"/>
      <c r="V94" s="23"/>
      <c r="W94" s="23"/>
      <c r="X94" s="23"/>
      <c r="Y94" s="23"/>
      <c r="Z94" s="246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7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5"/>
        <v>ok</v>
      </c>
      <c r="K95" s="19"/>
      <c r="L95" s="21"/>
      <c r="M95" s="21"/>
      <c r="N95" s="21"/>
      <c r="O95" s="61"/>
      <c r="P95" s="22"/>
      <c r="Q95" s="21"/>
      <c r="R95" s="23">
        <f t="shared" si="6"/>
        <v>0</v>
      </c>
      <c r="S95" s="23"/>
      <c r="T95" s="23"/>
      <c r="U95" s="23"/>
      <c r="V95" s="23"/>
      <c r="W95" s="23"/>
      <c r="X95" s="23"/>
      <c r="Y95" s="23"/>
      <c r="Z95" s="246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7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5"/>
        <v>ok</v>
      </c>
      <c r="K96" s="19"/>
      <c r="L96" s="21"/>
      <c r="M96" s="21"/>
      <c r="N96" s="21"/>
      <c r="O96" s="61"/>
      <c r="P96" s="22"/>
      <c r="Q96" s="21"/>
      <c r="R96" s="23">
        <f t="shared" si="6"/>
        <v>0</v>
      </c>
      <c r="S96" s="23"/>
      <c r="T96" s="23"/>
      <c r="U96" s="23"/>
      <c r="V96" s="23"/>
      <c r="W96" s="23"/>
      <c r="X96" s="23"/>
      <c r="Y96" s="23"/>
      <c r="Z96" s="246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7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5"/>
        <v>ok</v>
      </c>
      <c r="K97" s="19"/>
      <c r="L97" s="21"/>
      <c r="M97" s="21"/>
      <c r="N97" s="21"/>
      <c r="O97" s="61"/>
      <c r="P97" s="22"/>
      <c r="Q97" s="21"/>
      <c r="R97" s="23">
        <f t="shared" si="6"/>
        <v>0</v>
      </c>
      <c r="S97" s="23"/>
      <c r="T97" s="23"/>
      <c r="U97" s="23"/>
      <c r="V97" s="23"/>
      <c r="W97" s="23"/>
      <c r="X97" s="23"/>
      <c r="Y97" s="23"/>
      <c r="Z97" s="246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7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5"/>
        <v>ok</v>
      </c>
      <c r="K98" s="19"/>
      <c r="L98" s="21"/>
      <c r="M98" s="21"/>
      <c r="N98" s="21"/>
      <c r="O98" s="61"/>
      <c r="P98" s="22"/>
      <c r="Q98" s="21"/>
      <c r="R98" s="23">
        <f t="shared" si="6"/>
        <v>0</v>
      </c>
      <c r="S98" s="23"/>
      <c r="T98" s="23"/>
      <c r="U98" s="23"/>
      <c r="V98" s="23"/>
      <c r="W98" s="23"/>
      <c r="X98" s="23"/>
      <c r="Y98" s="23"/>
      <c r="Z98" s="246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7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5"/>
        <v>ok</v>
      </c>
      <c r="K99" s="19"/>
      <c r="L99" s="21"/>
      <c r="M99" s="21"/>
      <c r="N99" s="21"/>
      <c r="O99" s="61"/>
      <c r="P99" s="22"/>
      <c r="Q99" s="21"/>
      <c r="R99" s="23">
        <f t="shared" si="6"/>
        <v>0</v>
      </c>
      <c r="S99" s="23"/>
      <c r="T99" s="23"/>
      <c r="U99" s="23"/>
      <c r="V99" s="23"/>
      <c r="W99" s="23"/>
      <c r="X99" s="23"/>
      <c r="Y99" s="23"/>
      <c r="Z99" s="246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7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5"/>
        <v>ok</v>
      </c>
      <c r="K100" s="19"/>
      <c r="L100" s="21"/>
      <c r="M100" s="21"/>
      <c r="N100" s="21"/>
      <c r="O100" s="61"/>
      <c r="P100" s="22"/>
      <c r="Q100" s="21"/>
      <c r="R100" s="23">
        <f t="shared" si="6"/>
        <v>0</v>
      </c>
      <c r="S100" s="23"/>
      <c r="T100" s="23"/>
      <c r="U100" s="23"/>
      <c r="V100" s="23"/>
      <c r="W100" s="23"/>
      <c r="X100" s="23"/>
      <c r="Y100" s="23"/>
      <c r="Z100" s="246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7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5"/>
        <v>ok</v>
      </c>
      <c r="K101" s="19"/>
      <c r="L101" s="21"/>
      <c r="M101" s="21"/>
      <c r="N101" s="21"/>
      <c r="O101" s="61"/>
      <c r="P101" s="22"/>
      <c r="Q101" s="21"/>
      <c r="R101" s="23">
        <f t="shared" si="6"/>
        <v>0</v>
      </c>
      <c r="S101" s="23"/>
      <c r="T101" s="23"/>
      <c r="U101" s="23"/>
      <c r="V101" s="23"/>
      <c r="W101" s="23"/>
      <c r="X101" s="23"/>
      <c r="Y101" s="23"/>
      <c r="Z101" s="246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7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5"/>
        <v>ok</v>
      </c>
      <c r="K102" s="19"/>
      <c r="L102" s="21"/>
      <c r="M102" s="21"/>
      <c r="N102" s="21"/>
      <c r="O102" s="61"/>
      <c r="P102" s="22"/>
      <c r="Q102" s="21"/>
      <c r="R102" s="23">
        <f t="shared" si="6"/>
        <v>0</v>
      </c>
      <c r="S102" s="23"/>
      <c r="T102" s="23"/>
      <c r="U102" s="23"/>
      <c r="V102" s="23"/>
      <c r="W102" s="23"/>
      <c r="X102" s="23"/>
      <c r="Y102" s="23"/>
      <c r="Z102" s="246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7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5"/>
        <v>ok</v>
      </c>
      <c r="K103" s="19"/>
      <c r="L103" s="21"/>
      <c r="M103" s="21"/>
      <c r="N103" s="21"/>
      <c r="O103" s="61"/>
      <c r="P103" s="22"/>
      <c r="Q103" s="21"/>
      <c r="R103" s="23">
        <f t="shared" si="6"/>
        <v>0</v>
      </c>
      <c r="S103" s="23"/>
      <c r="T103" s="23"/>
      <c r="U103" s="23"/>
      <c r="V103" s="23"/>
      <c r="W103" s="23"/>
      <c r="X103" s="23"/>
      <c r="Y103" s="23"/>
      <c r="Z103" s="246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7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5"/>
        <v>ok</v>
      </c>
      <c r="K104" s="19"/>
      <c r="L104" s="21"/>
      <c r="M104" s="21"/>
      <c r="N104" s="21"/>
      <c r="O104" s="61"/>
      <c r="P104" s="22"/>
      <c r="Q104" s="21"/>
      <c r="R104" s="23">
        <f t="shared" si="6"/>
        <v>0</v>
      </c>
      <c r="S104" s="23"/>
      <c r="T104" s="23"/>
      <c r="U104" s="23"/>
      <c r="V104" s="23"/>
      <c r="W104" s="23"/>
      <c r="X104" s="23"/>
      <c r="Y104" s="23"/>
      <c r="Z104" s="246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7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5"/>
        <v>ok</v>
      </c>
      <c r="K105" s="19"/>
      <c r="L105" s="21"/>
      <c r="M105" s="21"/>
      <c r="N105" s="21"/>
      <c r="O105" s="61"/>
      <c r="P105" s="22"/>
      <c r="Q105" s="21"/>
      <c r="R105" s="23">
        <f t="shared" si="6"/>
        <v>0</v>
      </c>
      <c r="S105" s="23"/>
      <c r="T105" s="23"/>
      <c r="U105" s="23"/>
      <c r="V105" s="23"/>
      <c r="W105" s="23"/>
      <c r="X105" s="23"/>
      <c r="Y105" s="23"/>
      <c r="Z105" s="246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7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5"/>
        <v>ok</v>
      </c>
      <c r="K106" s="19"/>
      <c r="L106" s="21"/>
      <c r="M106" s="21"/>
      <c r="N106" s="21"/>
      <c r="O106" s="61"/>
      <c r="P106" s="22"/>
      <c r="Q106" s="21"/>
      <c r="R106" s="23">
        <f t="shared" si="6"/>
        <v>0</v>
      </c>
      <c r="S106" s="23"/>
      <c r="T106" s="23"/>
      <c r="U106" s="23"/>
      <c r="V106" s="23"/>
      <c r="W106" s="23"/>
      <c r="X106" s="23"/>
      <c r="Y106" s="23"/>
      <c r="Z106" s="246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7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5"/>
        <v>ok</v>
      </c>
      <c r="K107" s="19"/>
      <c r="L107" s="21"/>
      <c r="M107" s="21"/>
      <c r="N107" s="21"/>
      <c r="O107" s="61"/>
      <c r="P107" s="22"/>
      <c r="Q107" s="21"/>
      <c r="R107" s="23">
        <f t="shared" si="6"/>
        <v>0</v>
      </c>
      <c r="S107" s="23"/>
      <c r="T107" s="23"/>
      <c r="U107" s="23"/>
      <c r="V107" s="23"/>
      <c r="W107" s="23"/>
      <c r="X107" s="23"/>
      <c r="Y107" s="23"/>
      <c r="Z107" s="246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7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5"/>
        <v>ok</v>
      </c>
      <c r="K108" s="19"/>
      <c r="L108" s="21"/>
      <c r="M108" s="21"/>
      <c r="N108" s="21"/>
      <c r="O108" s="61"/>
      <c r="P108" s="22"/>
      <c r="Q108" s="21"/>
      <c r="R108" s="23">
        <f t="shared" si="6"/>
        <v>0</v>
      </c>
      <c r="S108" s="23"/>
      <c r="T108" s="23"/>
      <c r="U108" s="23"/>
      <c r="V108" s="23"/>
      <c r="W108" s="23"/>
      <c r="X108" s="23"/>
      <c r="Y108" s="23"/>
      <c r="Z108" s="246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7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5"/>
        <v>ok</v>
      </c>
      <c r="K109" s="19"/>
      <c r="L109" s="21"/>
      <c r="M109" s="21"/>
      <c r="N109" s="21"/>
      <c r="O109" s="61"/>
      <c r="P109" s="22"/>
      <c r="Q109" s="21"/>
      <c r="R109" s="23">
        <f t="shared" si="6"/>
        <v>0</v>
      </c>
      <c r="S109" s="23"/>
      <c r="T109" s="23"/>
      <c r="U109" s="23"/>
      <c r="V109" s="23"/>
      <c r="W109" s="23"/>
      <c r="X109" s="23"/>
      <c r="Y109" s="23"/>
      <c r="Z109" s="246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7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5"/>
        <v>ok</v>
      </c>
      <c r="K110" s="19"/>
      <c r="L110" s="21"/>
      <c r="M110" s="21"/>
      <c r="N110" s="21"/>
      <c r="O110" s="61"/>
      <c r="P110" s="22"/>
      <c r="Q110" s="21"/>
      <c r="R110" s="23">
        <f t="shared" si="6"/>
        <v>0</v>
      </c>
      <c r="S110" s="23"/>
      <c r="T110" s="23"/>
      <c r="U110" s="23"/>
      <c r="V110" s="23"/>
      <c r="W110" s="23"/>
      <c r="X110" s="23"/>
      <c r="Y110" s="23"/>
      <c r="Z110" s="246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7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5"/>
        <v>ok</v>
      </c>
      <c r="K111" s="19"/>
      <c r="L111" s="21"/>
      <c r="M111" s="21"/>
      <c r="N111" s="21"/>
      <c r="O111" s="61"/>
      <c r="P111" s="22"/>
      <c r="Q111" s="21"/>
      <c r="R111" s="23">
        <f t="shared" si="6"/>
        <v>0</v>
      </c>
      <c r="S111" s="23"/>
      <c r="T111" s="23"/>
      <c r="U111" s="23"/>
      <c r="V111" s="23"/>
      <c r="W111" s="23"/>
      <c r="X111" s="23"/>
      <c r="Y111" s="23"/>
      <c r="Z111" s="246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7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5"/>
        <v>ok</v>
      </c>
      <c r="K112" s="19"/>
      <c r="L112" s="21"/>
      <c r="M112" s="21"/>
      <c r="N112" s="21"/>
      <c r="O112" s="61"/>
      <c r="P112" s="22"/>
      <c r="Q112" s="21"/>
      <c r="R112" s="23">
        <f t="shared" si="6"/>
        <v>0</v>
      </c>
      <c r="S112" s="23"/>
      <c r="T112" s="23"/>
      <c r="U112" s="23"/>
      <c r="V112" s="23"/>
      <c r="W112" s="23"/>
      <c r="X112" s="23"/>
      <c r="Y112" s="23"/>
      <c r="Z112" s="246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7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5"/>
        <v>ok</v>
      </c>
      <c r="K113" s="19"/>
      <c r="L113" s="21"/>
      <c r="M113" s="21"/>
      <c r="N113" s="21"/>
      <c r="O113" s="61"/>
      <c r="P113" s="22"/>
      <c r="Q113" s="21"/>
      <c r="R113" s="23">
        <f t="shared" si="6"/>
        <v>0</v>
      </c>
      <c r="S113" s="23"/>
      <c r="T113" s="23"/>
      <c r="U113" s="23"/>
      <c r="V113" s="23"/>
      <c r="W113" s="23"/>
      <c r="X113" s="23"/>
      <c r="Y113" s="23"/>
      <c r="Z113" s="246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7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5"/>
        <v>ok</v>
      </c>
      <c r="K114" s="19"/>
      <c r="L114" s="21"/>
      <c r="M114" s="21"/>
      <c r="N114" s="21"/>
      <c r="O114" s="61"/>
      <c r="P114" s="22"/>
      <c r="Q114" s="21"/>
      <c r="R114" s="23">
        <f t="shared" si="6"/>
        <v>0</v>
      </c>
      <c r="S114" s="23"/>
      <c r="T114" s="23"/>
      <c r="U114" s="23"/>
      <c r="V114" s="23"/>
      <c r="W114" s="23"/>
      <c r="X114" s="23"/>
      <c r="Y114" s="23"/>
      <c r="Z114" s="246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5"/>
        <v>ok</v>
      </c>
      <c r="K115" s="19"/>
      <c r="L115" s="21"/>
      <c r="M115" s="21"/>
      <c r="N115" s="21"/>
      <c r="O115" s="61"/>
      <c r="P115" s="22"/>
      <c r="Q115" s="21"/>
      <c r="R115" s="23">
        <f t="shared" si="6"/>
        <v>0</v>
      </c>
      <c r="S115" s="23"/>
      <c r="T115" s="23"/>
      <c r="U115" s="23"/>
      <c r="V115" s="23"/>
      <c r="W115" s="23"/>
      <c r="X115" s="23"/>
      <c r="Y115" s="23"/>
      <c r="Z115" s="246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5"/>
        <v>ok</v>
      </c>
      <c r="K116" s="19"/>
      <c r="L116" s="21"/>
      <c r="M116" s="21"/>
      <c r="N116" s="21"/>
      <c r="O116" s="61"/>
      <c r="P116" s="22"/>
      <c r="Q116" s="21"/>
      <c r="R116" s="23">
        <f t="shared" si="6"/>
        <v>0</v>
      </c>
      <c r="S116" s="23"/>
      <c r="T116" s="23"/>
      <c r="U116" s="23"/>
      <c r="V116" s="23"/>
      <c r="W116" s="23"/>
      <c r="X116" s="23"/>
      <c r="Y116" s="23"/>
      <c r="Z116" s="246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5"/>
        <v>ok</v>
      </c>
      <c r="K117" s="19"/>
      <c r="L117" s="21"/>
      <c r="M117" s="21"/>
      <c r="N117" s="21"/>
      <c r="O117" s="61"/>
      <c r="P117" s="22"/>
      <c r="Q117" s="21"/>
      <c r="R117" s="23">
        <f t="shared" si="6"/>
        <v>0</v>
      </c>
      <c r="S117" s="23"/>
      <c r="T117" s="23"/>
      <c r="U117" s="23"/>
      <c r="V117" s="23"/>
      <c r="W117" s="23"/>
      <c r="X117" s="23"/>
      <c r="Y117" s="23"/>
      <c r="Z117" s="246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5"/>
        <v>ok</v>
      </c>
      <c r="K118" s="19"/>
      <c r="L118" s="21"/>
      <c r="M118" s="21"/>
      <c r="N118" s="21"/>
      <c r="O118" s="61"/>
      <c r="P118" s="22"/>
      <c r="Q118" s="21"/>
      <c r="R118" s="23">
        <f t="shared" si="6"/>
        <v>0</v>
      </c>
      <c r="S118" s="23"/>
      <c r="T118" s="23"/>
      <c r="U118" s="23"/>
      <c r="V118" s="23"/>
      <c r="W118" s="23"/>
      <c r="X118" s="23"/>
      <c r="Y118" s="23"/>
      <c r="Z118" s="246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5"/>
        <v>ok</v>
      </c>
      <c r="K119" s="19"/>
      <c r="L119" s="21"/>
      <c r="M119" s="21"/>
      <c r="N119" s="21"/>
      <c r="O119" s="61"/>
      <c r="P119" s="22"/>
      <c r="Q119" s="21"/>
      <c r="R119" s="23">
        <f t="shared" si="6"/>
        <v>0</v>
      </c>
      <c r="S119" s="23"/>
      <c r="T119" s="23"/>
      <c r="U119" s="23"/>
      <c r="V119" s="23"/>
      <c r="W119" s="23"/>
      <c r="X119" s="23"/>
      <c r="Y119" s="23"/>
      <c r="Z119" s="246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5"/>
        <v>ok</v>
      </c>
      <c r="K120" s="19"/>
      <c r="L120" s="21"/>
      <c r="M120" s="21"/>
      <c r="N120" s="21"/>
      <c r="O120" s="61"/>
      <c r="P120" s="22"/>
      <c r="Q120" s="21"/>
      <c r="R120" s="23">
        <f t="shared" si="6"/>
        <v>0</v>
      </c>
      <c r="S120" s="23"/>
      <c r="T120" s="23"/>
      <c r="U120" s="23"/>
      <c r="V120" s="23"/>
      <c r="W120" s="23"/>
      <c r="X120" s="23"/>
      <c r="Y120" s="23"/>
      <c r="Z120" s="246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7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331" t="s">
        <v>59</v>
      </c>
      <c r="C126" s="331" t="s">
        <v>60</v>
      </c>
      <c r="D126" s="342"/>
      <c r="E126" s="342"/>
      <c r="F126" s="342"/>
      <c r="G126" s="342"/>
      <c r="H126" s="331" t="s">
        <v>70</v>
      </c>
      <c r="I126" s="331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8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247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8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9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0">IF(Q128&lt;($E$4-8),Q128+8,$E$4)</f>
        <v>0</v>
      </c>
      <c r="S128" s="34"/>
      <c r="T128" s="34"/>
      <c r="U128" s="34"/>
      <c r="V128" s="34"/>
      <c r="W128" s="34"/>
      <c r="X128" s="34"/>
      <c r="Y128" s="34"/>
      <c r="Z128" s="247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8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9"/>
        <v>ok</v>
      </c>
      <c r="K129" s="30"/>
      <c r="L129" s="32"/>
      <c r="M129" s="32"/>
      <c r="N129" s="32"/>
      <c r="O129" s="61"/>
      <c r="P129" s="33"/>
      <c r="Q129" s="32"/>
      <c r="R129" s="34">
        <f t="shared" si="10"/>
        <v>0</v>
      </c>
      <c r="S129" s="34"/>
      <c r="T129" s="34"/>
      <c r="U129" s="34"/>
      <c r="V129" s="34"/>
      <c r="W129" s="34"/>
      <c r="X129" s="34"/>
      <c r="Y129" s="34"/>
      <c r="Z129" s="247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8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9"/>
        <v>ok</v>
      </c>
      <c r="K130" s="30"/>
      <c r="L130" s="32"/>
      <c r="M130" s="32"/>
      <c r="N130" s="32"/>
      <c r="O130" s="61"/>
      <c r="P130" s="33"/>
      <c r="Q130" s="32"/>
      <c r="R130" s="34">
        <f t="shared" si="10"/>
        <v>0</v>
      </c>
      <c r="S130" s="34"/>
      <c r="T130" s="34"/>
      <c r="U130" s="34"/>
      <c r="V130" s="34"/>
      <c r="W130" s="34"/>
      <c r="X130" s="34"/>
      <c r="Y130" s="34"/>
      <c r="Z130" s="247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8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9"/>
        <v>ok</v>
      </c>
      <c r="K131" s="30"/>
      <c r="L131" s="32"/>
      <c r="M131" s="32"/>
      <c r="N131" s="32"/>
      <c r="O131" s="61"/>
      <c r="P131" s="33"/>
      <c r="Q131" s="32"/>
      <c r="R131" s="34">
        <f t="shared" si="10"/>
        <v>0</v>
      </c>
      <c r="S131" s="34"/>
      <c r="T131" s="34"/>
      <c r="U131" s="34"/>
      <c r="V131" s="34"/>
      <c r="W131" s="34"/>
      <c r="X131" s="34"/>
      <c r="Y131" s="34"/>
      <c r="Z131" s="247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8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9"/>
        <v>ok</v>
      </c>
      <c r="K132" s="30"/>
      <c r="L132" s="32"/>
      <c r="M132" s="32"/>
      <c r="N132" s="32"/>
      <c r="O132" s="61"/>
      <c r="P132" s="33"/>
      <c r="Q132" s="32"/>
      <c r="R132" s="34">
        <f t="shared" si="10"/>
        <v>0</v>
      </c>
      <c r="S132" s="34"/>
      <c r="T132" s="34"/>
      <c r="U132" s="34"/>
      <c r="V132" s="34"/>
      <c r="W132" s="34"/>
      <c r="X132" s="34"/>
      <c r="Y132" s="34"/>
      <c r="Z132" s="247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8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9"/>
        <v>ok</v>
      </c>
      <c r="K133" s="30"/>
      <c r="L133" s="32"/>
      <c r="M133" s="32"/>
      <c r="N133" s="32"/>
      <c r="O133" s="61"/>
      <c r="P133" s="33"/>
      <c r="Q133" s="32"/>
      <c r="R133" s="34">
        <f t="shared" si="10"/>
        <v>0</v>
      </c>
      <c r="S133" s="34"/>
      <c r="T133" s="34"/>
      <c r="U133" s="34"/>
      <c r="V133" s="34"/>
      <c r="W133" s="34"/>
      <c r="X133" s="34"/>
      <c r="Y133" s="34"/>
      <c r="Z133" s="247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8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9"/>
        <v>ok</v>
      </c>
      <c r="K134" s="30"/>
      <c r="L134" s="32"/>
      <c r="M134" s="32"/>
      <c r="N134" s="32"/>
      <c r="O134" s="61"/>
      <c r="P134" s="33"/>
      <c r="Q134" s="32"/>
      <c r="R134" s="34">
        <f t="shared" si="10"/>
        <v>0</v>
      </c>
      <c r="S134" s="34"/>
      <c r="T134" s="34"/>
      <c r="U134" s="34"/>
      <c r="V134" s="34"/>
      <c r="W134" s="34"/>
      <c r="X134" s="34"/>
      <c r="Y134" s="34"/>
      <c r="Z134" s="247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8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9"/>
        <v>ok</v>
      </c>
      <c r="K135" s="30"/>
      <c r="L135" s="32"/>
      <c r="M135" s="32"/>
      <c r="N135" s="32"/>
      <c r="O135" s="61"/>
      <c r="P135" s="33"/>
      <c r="Q135" s="32"/>
      <c r="R135" s="34">
        <f t="shared" si="10"/>
        <v>0</v>
      </c>
      <c r="S135" s="34"/>
      <c r="T135" s="34"/>
      <c r="U135" s="34"/>
      <c r="V135" s="34"/>
      <c r="W135" s="34"/>
      <c r="X135" s="34"/>
      <c r="Y135" s="34"/>
      <c r="Z135" s="247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8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9"/>
        <v>ok</v>
      </c>
      <c r="K136" s="30"/>
      <c r="L136" s="32"/>
      <c r="M136" s="32"/>
      <c r="N136" s="32"/>
      <c r="O136" s="61"/>
      <c r="P136" s="33"/>
      <c r="Q136" s="32"/>
      <c r="R136" s="34">
        <f t="shared" si="10"/>
        <v>0</v>
      </c>
      <c r="S136" s="34"/>
      <c r="T136" s="34"/>
      <c r="U136" s="34"/>
      <c r="V136" s="34"/>
      <c r="W136" s="34"/>
      <c r="X136" s="34"/>
      <c r="Y136" s="34"/>
      <c r="Z136" s="247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 ca="1">COUNTIF($L$20:$L$79,D142)</f>
        <v>0</v>
      </c>
      <c r="F142" s="230">
        <f t="shared" ref="F142:F157" ca="1" si="11">SUMPRODUCT(($I$20:$I$79="F")*($L$20:$L$79=D142)*1)</f>
        <v>0</v>
      </c>
      <c r="G142" s="230">
        <f t="shared" ref="G142:G157" ca="1" si="12">SUMPRODUCT(($H$20:$H$79="M")*($L$20:$L$79=D142)*1)</f>
        <v>0</v>
      </c>
    </row>
    <row r="143" spans="1:38">
      <c r="D143" s="228" t="s">
        <v>26</v>
      </c>
      <c r="E143" s="229">
        <f t="shared" ref="E143:E156" ca="1" si="13">COUNTIF($L$20:$L$79,D143)</f>
        <v>0</v>
      </c>
      <c r="F143" s="230">
        <f t="shared" ca="1" si="11"/>
        <v>0</v>
      </c>
      <c r="G143" s="230">
        <f t="shared" ca="1" si="12"/>
        <v>0</v>
      </c>
    </row>
    <row r="144" spans="1:38">
      <c r="D144" s="228" t="s">
        <v>28</v>
      </c>
      <c r="E144" s="229">
        <f t="shared" ca="1" si="13"/>
        <v>0</v>
      </c>
      <c r="F144" s="230">
        <f t="shared" ca="1" si="11"/>
        <v>0</v>
      </c>
      <c r="G144" s="230">
        <f t="shared" ca="1" si="12"/>
        <v>0</v>
      </c>
    </row>
    <row r="145" spans="4:7">
      <c r="D145" s="228" t="s">
        <v>27</v>
      </c>
      <c r="E145" s="229">
        <f t="shared" ca="1" si="13"/>
        <v>0</v>
      </c>
      <c r="F145" s="230">
        <f t="shared" ca="1" si="11"/>
        <v>0</v>
      </c>
      <c r="G145" s="230">
        <f t="shared" ca="1" si="12"/>
        <v>0</v>
      </c>
    </row>
    <row r="146" spans="4:7">
      <c r="D146" s="228" t="s">
        <v>29</v>
      </c>
      <c r="E146" s="229">
        <f t="shared" ca="1" si="13"/>
        <v>0</v>
      </c>
      <c r="F146" s="230">
        <f t="shared" ca="1" si="11"/>
        <v>0</v>
      </c>
      <c r="G146" s="230">
        <f t="shared" ca="1" si="12"/>
        <v>0</v>
      </c>
    </row>
    <row r="147" spans="4:7">
      <c r="D147" s="228" t="s">
        <v>43</v>
      </c>
      <c r="E147" s="229">
        <f t="shared" ca="1" si="13"/>
        <v>0</v>
      </c>
      <c r="F147" s="230">
        <f t="shared" ca="1" si="11"/>
        <v>0</v>
      </c>
      <c r="G147" s="230">
        <f t="shared" ca="1" si="12"/>
        <v>0</v>
      </c>
    </row>
    <row r="148" spans="4:7">
      <c r="D148" s="228" t="s">
        <v>30</v>
      </c>
      <c r="E148" s="229">
        <f t="shared" ca="1" si="13"/>
        <v>0</v>
      </c>
      <c r="F148" s="230">
        <f t="shared" ca="1" si="11"/>
        <v>0</v>
      </c>
      <c r="G148" s="230">
        <f t="shared" ca="1" si="12"/>
        <v>0</v>
      </c>
    </row>
    <row r="149" spans="4:7">
      <c r="D149" s="228" t="s">
        <v>31</v>
      </c>
      <c r="E149" s="229">
        <f t="shared" ca="1" si="13"/>
        <v>0</v>
      </c>
      <c r="F149" s="230">
        <f t="shared" ca="1" si="11"/>
        <v>0</v>
      </c>
      <c r="G149" s="230">
        <f t="shared" ca="1" si="12"/>
        <v>0</v>
      </c>
    </row>
    <row r="150" spans="4:7">
      <c r="D150" s="228" t="s">
        <v>32</v>
      </c>
      <c r="E150" s="229">
        <f t="shared" ca="1" si="13"/>
        <v>0</v>
      </c>
      <c r="F150" s="230">
        <f t="shared" ca="1" si="11"/>
        <v>0</v>
      </c>
      <c r="G150" s="230">
        <f t="shared" ca="1" si="12"/>
        <v>0</v>
      </c>
    </row>
    <row r="151" spans="4:7">
      <c r="D151" s="228" t="s">
        <v>33</v>
      </c>
      <c r="E151" s="229">
        <f t="shared" ca="1" si="13"/>
        <v>0</v>
      </c>
      <c r="F151" s="230">
        <f t="shared" ca="1" si="11"/>
        <v>0</v>
      </c>
      <c r="G151" s="230">
        <f t="shared" ca="1" si="12"/>
        <v>0</v>
      </c>
    </row>
    <row r="152" spans="4:7">
      <c r="D152" s="228" t="s">
        <v>34</v>
      </c>
      <c r="E152" s="229">
        <f t="shared" ca="1" si="13"/>
        <v>0</v>
      </c>
      <c r="F152" s="230">
        <f t="shared" ca="1" si="11"/>
        <v>0</v>
      </c>
      <c r="G152" s="230">
        <f t="shared" ca="1" si="12"/>
        <v>0</v>
      </c>
    </row>
    <row r="153" spans="4:7">
      <c r="D153" s="228" t="s">
        <v>35</v>
      </c>
      <c r="E153" s="229">
        <f t="shared" ca="1" si="13"/>
        <v>0</v>
      </c>
      <c r="F153" s="230">
        <f t="shared" ca="1" si="11"/>
        <v>0</v>
      </c>
      <c r="G153" s="230">
        <f t="shared" ca="1" si="12"/>
        <v>0</v>
      </c>
    </row>
    <row r="154" spans="4:7">
      <c r="D154" s="228" t="s">
        <v>36</v>
      </c>
      <c r="E154" s="229">
        <f t="shared" ca="1" si="13"/>
        <v>0</v>
      </c>
      <c r="F154" s="230">
        <f t="shared" ca="1" si="11"/>
        <v>0</v>
      </c>
      <c r="G154" s="230">
        <f t="shared" ca="1" si="12"/>
        <v>0</v>
      </c>
    </row>
    <row r="155" spans="4:7">
      <c r="D155" s="228" t="s">
        <v>37</v>
      </c>
      <c r="E155" s="229">
        <f t="shared" ca="1" si="13"/>
        <v>0</v>
      </c>
      <c r="F155" s="230">
        <f t="shared" ca="1" si="11"/>
        <v>0</v>
      </c>
      <c r="G155" s="230">
        <f t="shared" ca="1" si="12"/>
        <v>0</v>
      </c>
    </row>
    <row r="156" spans="4:7">
      <c r="D156" s="228" t="s">
        <v>38</v>
      </c>
      <c r="E156" s="229">
        <f t="shared" ca="1" si="13"/>
        <v>0</v>
      </c>
      <c r="F156" s="230">
        <f t="shared" ca="1" si="11"/>
        <v>0</v>
      </c>
      <c r="G156" s="230">
        <f t="shared" ca="1" si="12"/>
        <v>0</v>
      </c>
    </row>
    <row r="157" spans="4:7">
      <c r="D157" s="228" t="s">
        <v>39</v>
      </c>
      <c r="E157" s="229">
        <f ca="1">COUNTIF($L$20:$L$79,D157)</f>
        <v>0</v>
      </c>
      <c r="F157" s="230">
        <f t="shared" ca="1" si="11"/>
        <v>0</v>
      </c>
      <c r="G157" s="230">
        <f t="shared" ca="1" si="12"/>
        <v>0</v>
      </c>
    </row>
    <row r="158" spans="4:7">
      <c r="D158" s="228" t="s">
        <v>103</v>
      </c>
      <c r="E158" s="229">
        <f ca="1">SUM(F158:G158)</f>
        <v>0</v>
      </c>
      <c r="F158" s="230">
        <f ca="1">SUM(I80-(SUM(F142:F157)))</f>
        <v>0</v>
      </c>
      <c r="G158" s="230">
        <f ca="1">SUM(H80-(SUM(G142:G157)))</f>
        <v>0</v>
      </c>
    </row>
    <row r="159" spans="4:7">
      <c r="D159" s="231"/>
      <c r="E159" s="232">
        <f ca="1">SUM(E142:E158)</f>
        <v>0</v>
      </c>
      <c r="F159" s="232">
        <f ca="1">SUM(F142:F158)</f>
        <v>0</v>
      </c>
      <c r="G159" s="232">
        <f ca="1">SUM(G142:G158)</f>
        <v>0</v>
      </c>
    </row>
  </sheetData>
  <mergeCells count="147">
    <mergeCell ref="E1:H1"/>
    <mergeCell ref="J1:L1"/>
    <mergeCell ref="Q1:R1"/>
    <mergeCell ref="S1:Y1"/>
    <mergeCell ref="E2:H2"/>
    <mergeCell ref="J2:L2"/>
    <mergeCell ref="Q2:R2"/>
    <mergeCell ref="S2:Y2"/>
    <mergeCell ref="D3:D4"/>
    <mergeCell ref="F3:G3"/>
    <mergeCell ref="J3:L3"/>
    <mergeCell ref="Q3:R3"/>
    <mergeCell ref="S3:Y3"/>
    <mergeCell ref="E4:G4"/>
    <mergeCell ref="J4:L4"/>
    <mergeCell ref="Q4:R4"/>
    <mergeCell ref="S4:Y4"/>
    <mergeCell ref="D5:D7"/>
    <mergeCell ref="F5:G5"/>
    <mergeCell ref="J5:L5"/>
    <mergeCell ref="Q5:R5"/>
    <mergeCell ref="S5:Y5"/>
    <mergeCell ref="F6:G6"/>
    <mergeCell ref="J6:L6"/>
    <mergeCell ref="R6:S6"/>
    <mergeCell ref="F7:G7"/>
    <mergeCell ref="K7:L7"/>
    <mergeCell ref="V10:AD10"/>
    <mergeCell ref="J11:K11"/>
    <mergeCell ref="R11:U11"/>
    <mergeCell ref="V11:AD11"/>
    <mergeCell ref="J12:K12"/>
    <mergeCell ref="R12:U12"/>
    <mergeCell ref="V12:AD12"/>
    <mergeCell ref="R7:S7"/>
    <mergeCell ref="E8:G8"/>
    <mergeCell ref="K8:L8"/>
    <mergeCell ref="R8:S8"/>
    <mergeCell ref="J10:K10"/>
    <mergeCell ref="R10:U10"/>
    <mergeCell ref="R15:U15"/>
    <mergeCell ref="V15:AD15"/>
    <mergeCell ref="D16:E16"/>
    <mergeCell ref="F16:H16"/>
    <mergeCell ref="J16:K16"/>
    <mergeCell ref="R16:U16"/>
    <mergeCell ref="V16:AD16"/>
    <mergeCell ref="J13:K13"/>
    <mergeCell ref="R13:U13"/>
    <mergeCell ref="V13:AD13"/>
    <mergeCell ref="J14:K14"/>
    <mergeCell ref="R14:U14"/>
    <mergeCell ref="V14:AD14"/>
    <mergeCell ref="A18:A19"/>
    <mergeCell ref="B18:C18"/>
    <mergeCell ref="D18:D19"/>
    <mergeCell ref="E18:E19"/>
    <mergeCell ref="F18:F19"/>
    <mergeCell ref="G18:G19"/>
    <mergeCell ref="D15:E15"/>
    <mergeCell ref="F15:H15"/>
    <mergeCell ref="J15:K15"/>
    <mergeCell ref="Z18:Z19"/>
    <mergeCell ref="AA18:AA19"/>
    <mergeCell ref="P18:P19"/>
    <mergeCell ref="Q18:Q19"/>
    <mergeCell ref="R18:R19"/>
    <mergeCell ref="S18:S19"/>
    <mergeCell ref="T18:T19"/>
    <mergeCell ref="U18:U19"/>
    <mergeCell ref="H18:I18"/>
    <mergeCell ref="J18:J19"/>
    <mergeCell ref="K18:K19"/>
    <mergeCell ref="L18:L19"/>
    <mergeCell ref="M18:M19"/>
    <mergeCell ref="N18:N19"/>
    <mergeCell ref="N84:N85"/>
    <mergeCell ref="P84:P85"/>
    <mergeCell ref="Q84:Q85"/>
    <mergeCell ref="R84:R85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K84:K85"/>
    <mergeCell ref="AB18:AB19"/>
    <mergeCell ref="AC18:AC19"/>
    <mergeCell ref="AD18:AD19"/>
    <mergeCell ref="AF18:AF19"/>
    <mergeCell ref="AG18:AG19"/>
    <mergeCell ref="AH18:AH19"/>
    <mergeCell ref="V18:V19"/>
    <mergeCell ref="W18:W19"/>
    <mergeCell ref="X18:X19"/>
    <mergeCell ref="Y18:Y19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H125:I125"/>
    <mergeCell ref="Y84:Y85"/>
    <mergeCell ref="Z84:Z85"/>
    <mergeCell ref="AA84:AA85"/>
    <mergeCell ref="AB84:AB85"/>
    <mergeCell ref="AC84:AC85"/>
    <mergeCell ref="AD84:AD85"/>
    <mergeCell ref="S84:S85"/>
    <mergeCell ref="T84:T85"/>
    <mergeCell ref="U84:U85"/>
    <mergeCell ref="V84:V85"/>
    <mergeCell ref="W84:W85"/>
    <mergeCell ref="X84:X85"/>
    <mergeCell ref="L84:L85"/>
    <mergeCell ref="M84:M85"/>
    <mergeCell ref="Q125:Q126"/>
    <mergeCell ref="R125:R126"/>
    <mergeCell ref="S125:S126"/>
    <mergeCell ref="T125:T126"/>
    <mergeCell ref="U125:U126"/>
    <mergeCell ref="V125:V126"/>
    <mergeCell ref="J125:J126"/>
    <mergeCell ref="K125:K126"/>
    <mergeCell ref="L125:L126"/>
    <mergeCell ref="M125:M126"/>
    <mergeCell ref="N125:N126"/>
    <mergeCell ref="P125:P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  <mergeCell ref="AB125:AB126"/>
  </mergeCells>
  <dataValidations count="1">
    <dataValidation type="list" allowBlank="1" showInputMessage="1" showErrorMessage="1" sqref="D20:D79">
      <formula1>Nom</formula1>
    </dataValidation>
  </dataValidations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"/>
  <headerFooter alignWithMargins="0">
    <oddHeader>&amp;LC.C.AVALOIRS&amp;R&amp;A Page &amp;N</oddHeader>
  </headerFooter>
  <rowBreaks count="1" manualBreakCount="1">
    <brk id="82" max="16383" man="1"/>
  </rowBreaks>
  <colBreaks count="1" manualBreakCount="1">
    <brk id="3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25"/>
  </sheetPr>
  <dimension ref="A1:IU159"/>
  <sheetViews>
    <sheetView workbookViewId="0"/>
  </sheetViews>
  <sheetFormatPr baseColWidth="10" defaultRowHeight="12.75"/>
  <cols>
    <col min="1" max="1" width="4.7109375" style="214" customWidth="1"/>
    <col min="2" max="2" width="9.5703125" style="214" customWidth="1"/>
    <col min="3" max="3" width="9.42578125" style="214" customWidth="1"/>
    <col min="4" max="4" width="42.140625" style="214" customWidth="1"/>
    <col min="5" max="5" width="26" style="214" customWidth="1"/>
    <col min="6" max="6" width="12" style="214" bestFit="1" customWidth="1"/>
    <col min="7" max="7" width="11.5703125" style="112" bestFit="1" customWidth="1"/>
    <col min="8" max="9" width="3.7109375" style="112" customWidth="1"/>
    <col min="10" max="10" width="14.42578125" style="214" customWidth="1"/>
    <col min="11" max="11" width="14.85546875" style="214" bestFit="1" customWidth="1"/>
    <col min="12" max="12" width="19.140625" style="214" bestFit="1" customWidth="1"/>
    <col min="13" max="13" width="15.85546875" style="214" bestFit="1" customWidth="1"/>
    <col min="14" max="14" width="13.42578125" style="208" customWidth="1"/>
    <col min="15" max="15" width="2" style="214" customWidth="1"/>
    <col min="16" max="16" width="16.42578125" style="214" bestFit="1" customWidth="1"/>
    <col min="17" max="17" width="19.140625" style="214" bestFit="1" customWidth="1"/>
    <col min="18" max="18" width="12.5703125" style="214" bestFit="1" customWidth="1"/>
    <col min="19" max="19" width="4" style="214" bestFit="1" customWidth="1"/>
    <col min="20" max="20" width="5.7109375" style="214" customWidth="1"/>
    <col min="21" max="21" width="7.42578125" style="214" customWidth="1"/>
    <col min="22" max="22" width="5.7109375" style="214" customWidth="1"/>
    <col min="23" max="23" width="5.85546875" style="214" customWidth="1"/>
    <col min="24" max="24" width="12.5703125" style="214" bestFit="1" customWidth="1"/>
    <col min="25" max="25" width="15.42578125" style="214" customWidth="1"/>
    <col min="26" max="26" width="12.5703125" style="214" customWidth="1"/>
    <col min="27" max="27" width="11.42578125" style="214"/>
    <col min="28" max="28" width="11.7109375" style="214" bestFit="1" customWidth="1"/>
    <col min="29" max="30" width="10.5703125" style="208" customWidth="1"/>
    <col min="31" max="31" width="1.5703125" style="214" customWidth="1"/>
    <col min="32" max="32" width="13.140625" style="214" customWidth="1"/>
    <col min="33" max="33" width="10" style="208" bestFit="1" customWidth="1"/>
    <col min="34" max="34" width="22.28515625" style="214" customWidth="1"/>
    <col min="35" max="35" width="25.85546875" style="214" customWidth="1"/>
    <col min="36" max="16384" width="11.42578125" style="214"/>
  </cols>
  <sheetData>
    <row r="1" spans="1:255" s="204" customFormat="1" ht="32.25" thickBot="1">
      <c r="A1" s="66"/>
      <c r="B1" s="66"/>
      <c r="C1" s="65"/>
      <c r="D1" s="64" t="s">
        <v>52</v>
      </c>
      <c r="E1" s="420"/>
      <c r="F1" s="421"/>
      <c r="G1" s="421"/>
      <c r="H1" s="422"/>
      <c r="I1" s="69"/>
      <c r="J1" s="400" t="s">
        <v>54</v>
      </c>
      <c r="K1" s="401"/>
      <c r="L1" s="402"/>
      <c r="M1" s="95"/>
      <c r="N1" s="78"/>
      <c r="O1" s="78"/>
      <c r="P1" s="78"/>
      <c r="Q1" s="403" t="s">
        <v>131</v>
      </c>
      <c r="R1" s="404"/>
      <c r="S1" s="391"/>
      <c r="T1" s="391"/>
      <c r="U1" s="391"/>
      <c r="V1" s="391"/>
      <c r="W1" s="391"/>
      <c r="X1" s="391"/>
      <c r="Y1" s="391"/>
      <c r="Z1" s="198"/>
      <c r="AA1" s="201" t="s">
        <v>134</v>
      </c>
      <c r="AB1" s="200">
        <f>COUNTIF($Y20:$Y79,"caf")</f>
        <v>0</v>
      </c>
      <c r="AC1" s="66"/>
      <c r="AD1" s="66"/>
      <c r="AE1" s="66"/>
      <c r="AF1" s="66"/>
      <c r="AG1" s="66"/>
      <c r="AH1" s="199" t="s">
        <v>136</v>
      </c>
      <c r="AI1" s="199" t="s">
        <v>137</v>
      </c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</row>
    <row r="2" spans="1:255" s="204" customFormat="1" ht="15" customHeight="1" thickBot="1">
      <c r="A2" s="66"/>
      <c r="B2" s="66"/>
      <c r="C2" s="65"/>
      <c r="D2" s="63" t="s">
        <v>53</v>
      </c>
      <c r="E2" s="420"/>
      <c r="F2" s="421"/>
      <c r="G2" s="421"/>
      <c r="H2" s="422"/>
      <c r="I2" s="69"/>
      <c r="J2" s="406" t="s">
        <v>14</v>
      </c>
      <c r="K2" s="407"/>
      <c r="L2" s="408"/>
      <c r="M2" s="254">
        <f>SUM(H80:I80)</f>
        <v>0</v>
      </c>
      <c r="N2" s="256" t="s">
        <v>138</v>
      </c>
      <c r="O2" s="257"/>
      <c r="P2" s="258">
        <f>B80</f>
        <v>0</v>
      </c>
      <c r="Q2" s="390" t="s">
        <v>128</v>
      </c>
      <c r="R2" s="390"/>
      <c r="S2" s="391"/>
      <c r="T2" s="391"/>
      <c r="U2" s="391"/>
      <c r="V2" s="391"/>
      <c r="W2" s="391"/>
      <c r="X2" s="391"/>
      <c r="Y2" s="391"/>
      <c r="Z2" s="198"/>
      <c r="AA2" s="201" t="s">
        <v>135</v>
      </c>
      <c r="AB2" s="200">
        <f>COUNTIF($Y21:$Y80,"msa")</f>
        <v>0</v>
      </c>
      <c r="AC2" s="205"/>
      <c r="AD2" s="89"/>
      <c r="AE2" s="89"/>
      <c r="AF2" s="205"/>
      <c r="AG2" s="205"/>
      <c r="AH2" s="237">
        <v>11</v>
      </c>
      <c r="AI2" s="200">
        <f ca="1">COUNTIF($G$20:$G$79,"11")</f>
        <v>0</v>
      </c>
      <c r="AJ2" s="205"/>
      <c r="AK2" s="205"/>
      <c r="AL2" s="205"/>
      <c r="AM2" s="205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</row>
    <row r="3" spans="1:255" s="205" customFormat="1" ht="15" customHeight="1" thickBot="1">
      <c r="A3" s="75"/>
      <c r="B3" s="75"/>
      <c r="C3" s="75"/>
      <c r="D3" s="409" t="s">
        <v>58</v>
      </c>
      <c r="E3" s="233" t="s">
        <v>73</v>
      </c>
      <c r="F3" s="410" t="s">
        <v>74</v>
      </c>
      <c r="G3" s="410"/>
      <c r="H3" s="76"/>
      <c r="I3" s="76"/>
      <c r="J3" s="411" t="s">
        <v>17</v>
      </c>
      <c r="K3" s="412"/>
      <c r="L3" s="413"/>
      <c r="M3" s="255"/>
      <c r="N3" s="259" t="s">
        <v>139</v>
      </c>
      <c r="O3" s="260"/>
      <c r="P3" s="261" t="e">
        <f>IF(P2/M2=0,0,P2/M2)</f>
        <v>#DIV/0!</v>
      </c>
      <c r="Q3" s="390" t="s">
        <v>4</v>
      </c>
      <c r="R3" s="390"/>
      <c r="S3" s="391"/>
      <c r="T3" s="391"/>
      <c r="U3" s="391"/>
      <c r="V3" s="391"/>
      <c r="W3" s="391"/>
      <c r="X3" s="391"/>
      <c r="Y3" s="391"/>
      <c r="Z3" s="198"/>
      <c r="AA3" s="198"/>
      <c r="AD3" s="89"/>
      <c r="AE3" s="89"/>
      <c r="AH3" s="237">
        <v>12</v>
      </c>
      <c r="AI3" s="200">
        <f ca="1">COUNTIF($G$20:$G$79,"12")</f>
        <v>0</v>
      </c>
    </row>
    <row r="4" spans="1:255" s="205" customFormat="1" ht="15" customHeight="1" thickBot="1">
      <c r="A4" s="72"/>
      <c r="B4" s="72"/>
      <c r="C4" s="72"/>
      <c r="D4" s="409"/>
      <c r="E4" s="415"/>
      <c r="F4" s="415"/>
      <c r="G4" s="415"/>
      <c r="H4" s="76"/>
      <c r="I4" s="76"/>
      <c r="J4" s="416" t="s">
        <v>18</v>
      </c>
      <c r="K4" s="417"/>
      <c r="L4" s="418"/>
      <c r="M4" s="193">
        <f>AB80</f>
        <v>0</v>
      </c>
      <c r="N4" s="78"/>
      <c r="O4" s="78"/>
      <c r="P4" s="78"/>
      <c r="Q4" s="390" t="s">
        <v>129</v>
      </c>
      <c r="R4" s="390"/>
      <c r="S4" s="391"/>
      <c r="T4" s="391"/>
      <c r="U4" s="391"/>
      <c r="V4" s="391"/>
      <c r="W4" s="391"/>
      <c r="X4" s="391"/>
      <c r="Y4" s="391"/>
      <c r="Z4" s="198"/>
      <c r="AA4" s="198"/>
      <c r="AD4" s="89"/>
      <c r="AE4" s="89"/>
      <c r="AH4" s="237">
        <v>13</v>
      </c>
      <c r="AI4" s="200">
        <f ca="1">COUNTIF($G$20:$G$79,"13")</f>
        <v>0</v>
      </c>
    </row>
    <row r="5" spans="1:255" s="205" customFormat="1" ht="15" customHeight="1" thickBot="1">
      <c r="A5" s="72"/>
      <c r="B5" s="72"/>
      <c r="C5" s="72"/>
      <c r="D5" s="382" t="s">
        <v>55</v>
      </c>
      <c r="E5" s="105" t="s">
        <v>111</v>
      </c>
      <c r="F5" s="423"/>
      <c r="G5" s="424"/>
      <c r="H5" s="76"/>
      <c r="I5" s="76"/>
      <c r="J5" s="387" t="s">
        <v>44</v>
      </c>
      <c r="K5" s="388"/>
      <c r="L5" s="389"/>
      <c r="M5" s="90">
        <v>11</v>
      </c>
      <c r="N5" s="78"/>
      <c r="O5" s="78"/>
      <c r="P5" s="78"/>
      <c r="Q5" s="390" t="s">
        <v>130</v>
      </c>
      <c r="R5" s="390"/>
      <c r="S5" s="391"/>
      <c r="T5" s="391"/>
      <c r="U5" s="391"/>
      <c r="V5" s="391"/>
      <c r="W5" s="391"/>
      <c r="X5" s="391"/>
      <c r="Y5" s="391"/>
      <c r="Z5" s="198"/>
      <c r="AA5" s="198"/>
      <c r="AD5" s="89"/>
      <c r="AE5" s="89"/>
      <c r="AH5" s="237">
        <v>14</v>
      </c>
      <c r="AI5" s="200">
        <f ca="1">COUNTIF($G$20:$G$79,"14")</f>
        <v>0</v>
      </c>
    </row>
    <row r="6" spans="1:255" s="205" customFormat="1" ht="15" customHeight="1" thickBot="1">
      <c r="A6" s="72"/>
      <c r="B6" s="72"/>
      <c r="C6" s="72"/>
      <c r="D6" s="383"/>
      <c r="E6" s="105" t="s">
        <v>112</v>
      </c>
      <c r="F6" s="423"/>
      <c r="G6" s="424"/>
      <c r="H6" s="76"/>
      <c r="I6" s="76"/>
      <c r="J6" s="392" t="s">
        <v>46</v>
      </c>
      <c r="K6" s="393"/>
      <c r="L6" s="394"/>
      <c r="M6" s="104">
        <f>DATE(YEAR(E4)-M5,MONTH(E4),DAY(E4))</f>
        <v>689945</v>
      </c>
      <c r="N6" s="78"/>
      <c r="O6" s="78"/>
      <c r="P6" s="78"/>
      <c r="Q6" s="77"/>
      <c r="R6" s="376"/>
      <c r="S6" s="376"/>
      <c r="T6" s="74"/>
      <c r="U6" s="74"/>
      <c r="V6" s="74"/>
      <c r="W6" s="74"/>
      <c r="X6" s="74"/>
      <c r="Y6" s="74"/>
      <c r="Z6" s="206"/>
      <c r="AA6" s="206"/>
      <c r="AB6" s="206"/>
      <c r="AC6" s="206"/>
      <c r="AD6" s="206"/>
      <c r="AE6" s="206"/>
      <c r="AF6" s="206"/>
      <c r="AG6" s="89"/>
      <c r="AH6" s="206"/>
      <c r="AI6" s="237">
        <v>15</v>
      </c>
      <c r="AJ6" s="200">
        <f ca="1">COUNTIF($G$20:$G$79,"15")</f>
        <v>0</v>
      </c>
      <c r="AK6" s="206"/>
      <c r="AL6" s="206"/>
      <c r="AM6" s="206"/>
      <c r="AN6" s="206"/>
    </row>
    <row r="7" spans="1:255" s="206" customFormat="1" ht="15" customHeight="1" thickBot="1">
      <c r="A7" s="73"/>
      <c r="B7" s="73"/>
      <c r="C7" s="73"/>
      <c r="D7" s="384"/>
      <c r="E7" s="105" t="s">
        <v>113</v>
      </c>
      <c r="F7" s="423"/>
      <c r="G7" s="424"/>
      <c r="H7" s="79"/>
      <c r="I7" s="79"/>
      <c r="J7" s="45"/>
      <c r="K7" s="395" t="s">
        <v>15</v>
      </c>
      <c r="L7" s="396"/>
      <c r="M7" s="70" t="e">
        <f>M2/M1</f>
        <v>#DIV/0!</v>
      </c>
      <c r="N7" s="78"/>
      <c r="O7" s="78"/>
      <c r="P7" s="78"/>
      <c r="Q7" s="205"/>
      <c r="R7" s="376"/>
      <c r="S7" s="376"/>
      <c r="AH7" s="89"/>
      <c r="AI7" s="237">
        <v>16</v>
      </c>
      <c r="AJ7" s="200">
        <f ca="1">COUNTIF($G$20:$G$79,"16")</f>
        <v>0</v>
      </c>
    </row>
    <row r="8" spans="1:255" s="206" customFormat="1" ht="15" customHeight="1" thickBot="1">
      <c r="A8" s="73"/>
      <c r="B8" s="73"/>
      <c r="C8" s="73"/>
      <c r="D8" s="106" t="s">
        <v>45</v>
      </c>
      <c r="E8" s="377" t="s">
        <v>62</v>
      </c>
      <c r="F8" s="377"/>
      <c r="G8" s="377"/>
      <c r="H8" s="79"/>
      <c r="I8" s="79"/>
      <c r="J8" s="45"/>
      <c r="K8" s="378" t="s">
        <v>16</v>
      </c>
      <c r="L8" s="379"/>
      <c r="M8" s="52">
        <f>M2*M3</f>
        <v>0</v>
      </c>
      <c r="N8" s="78"/>
      <c r="O8" s="78"/>
      <c r="P8" s="78"/>
      <c r="Q8" s="44"/>
      <c r="R8" s="376"/>
      <c r="S8" s="376"/>
      <c r="T8" s="13"/>
      <c r="U8" s="13"/>
      <c r="V8" s="13"/>
      <c r="W8" s="13"/>
      <c r="X8" s="13"/>
      <c r="Y8" s="13"/>
      <c r="Z8" s="16"/>
      <c r="AA8" s="16"/>
      <c r="AB8" s="16"/>
      <c r="AC8" s="207"/>
      <c r="AD8" s="207"/>
      <c r="AE8" s="207"/>
      <c r="AF8" s="207"/>
      <c r="AG8" s="207"/>
      <c r="AH8" s="208"/>
      <c r="AI8" s="237">
        <v>17</v>
      </c>
      <c r="AJ8" s="200">
        <f ca="1">COUNTIF($G$20:$G$79,"18")</f>
        <v>0</v>
      </c>
      <c r="AK8" s="207"/>
      <c r="AL8" s="207"/>
      <c r="AM8" s="207"/>
      <c r="AN8" s="207"/>
    </row>
    <row r="9" spans="1:255" s="207" customFormat="1" ht="15" customHeight="1" thickBot="1">
      <c r="A9" s="13"/>
      <c r="B9" s="13"/>
      <c r="C9" s="13"/>
      <c r="D9" s="11"/>
      <c r="E9" s="12"/>
      <c r="F9" s="14"/>
      <c r="G9" s="88"/>
      <c r="H9" s="2"/>
      <c r="I9" s="2"/>
      <c r="J9" s="45"/>
      <c r="K9" s="194"/>
      <c r="L9" s="194"/>
      <c r="M9" s="194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37">
        <v>18</v>
      </c>
      <c r="AH9" s="200">
        <f ca="1">COUNTIF($G$20:$G$79,"11")</f>
        <v>0</v>
      </c>
      <c r="AI9" s="208"/>
      <c r="AJ9" s="208"/>
      <c r="AK9" s="208"/>
      <c r="AL9" s="208"/>
    </row>
    <row r="10" spans="1:255" s="208" customFormat="1" ht="15" customHeight="1" thickBot="1">
      <c r="A10" s="15"/>
      <c r="D10" s="98" t="s">
        <v>64</v>
      </c>
      <c r="E10" s="98" t="s">
        <v>72</v>
      </c>
      <c r="F10" s="98" t="s">
        <v>56</v>
      </c>
      <c r="G10" s="98" t="s">
        <v>57</v>
      </c>
      <c r="H10" s="15"/>
      <c r="I10" s="15"/>
      <c r="J10" s="380" t="s">
        <v>126</v>
      </c>
      <c r="K10" s="380"/>
      <c r="L10" s="234" t="s">
        <v>120</v>
      </c>
      <c r="M10" s="234" t="s">
        <v>121</v>
      </c>
      <c r="N10" s="234" t="s">
        <v>122</v>
      </c>
      <c r="O10" s="234"/>
      <c r="P10" s="234" t="s">
        <v>123</v>
      </c>
      <c r="Q10" s="234" t="s">
        <v>124</v>
      </c>
      <c r="R10" s="381" t="s">
        <v>127</v>
      </c>
      <c r="S10" s="381"/>
      <c r="T10" s="381"/>
      <c r="U10" s="381"/>
      <c r="V10" s="368" t="s">
        <v>125</v>
      </c>
      <c r="W10" s="369"/>
      <c r="X10" s="369"/>
      <c r="Y10" s="369"/>
      <c r="Z10" s="369"/>
      <c r="AA10" s="369"/>
      <c r="AB10" s="369"/>
      <c r="AC10" s="369"/>
      <c r="AD10" s="370"/>
    </row>
    <row r="11" spans="1:255" s="208" customFormat="1" ht="15">
      <c r="A11" s="15"/>
      <c r="D11" s="172"/>
      <c r="E11" s="172"/>
      <c r="F11" s="175"/>
      <c r="G11" s="175"/>
      <c r="H11" s="15"/>
      <c r="I11" s="15"/>
      <c r="J11" s="371" t="s">
        <v>114</v>
      </c>
      <c r="K11" s="371"/>
      <c r="L11" s="202"/>
      <c r="M11" s="202"/>
      <c r="N11" s="209"/>
      <c r="O11" s="209"/>
      <c r="P11" s="209">
        <f t="shared" ref="P11:P16" si="0">L11</f>
        <v>0</v>
      </c>
      <c r="Q11" s="209"/>
      <c r="R11" s="372"/>
      <c r="S11" s="372"/>
      <c r="T11" s="372"/>
      <c r="U11" s="372"/>
      <c r="V11" s="373"/>
      <c r="W11" s="374"/>
      <c r="X11" s="374"/>
      <c r="Y11" s="374"/>
      <c r="Z11" s="374"/>
      <c r="AA11" s="374"/>
      <c r="AB11" s="374"/>
      <c r="AC11" s="374"/>
      <c r="AD11" s="375"/>
    </row>
    <row r="12" spans="1:255" s="208" customFormat="1" ht="15">
      <c r="A12" s="15"/>
      <c r="D12" s="173"/>
      <c r="E12" s="173"/>
      <c r="F12" s="176"/>
      <c r="G12" s="176"/>
      <c r="H12" s="15"/>
      <c r="I12" s="15"/>
      <c r="J12" s="365" t="s">
        <v>115</v>
      </c>
      <c r="K12" s="365"/>
      <c r="L12" s="210"/>
      <c r="M12" s="210"/>
      <c r="N12" s="210"/>
      <c r="O12" s="210"/>
      <c r="P12" s="210">
        <f t="shared" si="0"/>
        <v>0</v>
      </c>
      <c r="Q12" s="210"/>
      <c r="R12" s="366"/>
      <c r="S12" s="366"/>
      <c r="T12" s="366"/>
      <c r="U12" s="366"/>
      <c r="V12" s="367"/>
      <c r="W12" s="367"/>
      <c r="X12" s="367"/>
      <c r="Y12" s="367"/>
      <c r="Z12" s="367"/>
      <c r="AA12" s="367"/>
      <c r="AB12" s="367"/>
      <c r="AC12" s="367"/>
      <c r="AD12" s="367"/>
    </row>
    <row r="13" spans="1:255" s="208" customFormat="1" ht="15.75" thickBot="1">
      <c r="A13" s="15"/>
      <c r="D13" s="174"/>
      <c r="E13" s="174"/>
      <c r="F13" s="177"/>
      <c r="G13" s="177"/>
      <c r="H13" s="15"/>
      <c r="I13" s="15"/>
      <c r="J13" s="365" t="s">
        <v>116</v>
      </c>
      <c r="K13" s="365"/>
      <c r="L13" s="210"/>
      <c r="M13" s="210"/>
      <c r="N13" s="196"/>
      <c r="O13" s="197"/>
      <c r="P13" s="210">
        <f t="shared" si="0"/>
        <v>0</v>
      </c>
      <c r="Q13" s="210"/>
      <c r="R13" s="366"/>
      <c r="S13" s="366"/>
      <c r="T13" s="366"/>
      <c r="U13" s="366"/>
      <c r="V13" s="367"/>
      <c r="W13" s="367"/>
      <c r="X13" s="367"/>
      <c r="Y13" s="367"/>
      <c r="Z13" s="367"/>
      <c r="AA13" s="367"/>
      <c r="AB13" s="367"/>
      <c r="AC13" s="367"/>
      <c r="AD13" s="367"/>
    </row>
    <row r="14" spans="1:255" s="208" customFormat="1" ht="20.25" thickBot="1">
      <c r="A14" s="15"/>
      <c r="B14" s="50"/>
      <c r="C14" s="50"/>
      <c r="D14" s="101"/>
      <c r="E14" s="100"/>
      <c r="F14" s="51"/>
      <c r="G14" s="102"/>
      <c r="H14" s="103"/>
      <c r="I14" s="43"/>
      <c r="J14" s="365" t="s">
        <v>117</v>
      </c>
      <c r="K14" s="365"/>
      <c r="L14" s="210"/>
      <c r="M14" s="210"/>
      <c r="N14" s="210"/>
      <c r="O14" s="210"/>
      <c r="P14" s="210">
        <f t="shared" si="0"/>
        <v>0</v>
      </c>
      <c r="Q14" s="210"/>
      <c r="R14" s="366"/>
      <c r="S14" s="366"/>
      <c r="T14" s="366"/>
      <c r="U14" s="366"/>
      <c r="V14" s="367"/>
      <c r="W14" s="367"/>
      <c r="X14" s="367"/>
      <c r="Y14" s="367"/>
      <c r="Z14" s="367"/>
      <c r="AA14" s="367"/>
      <c r="AB14" s="367"/>
      <c r="AC14" s="367"/>
      <c r="AD14" s="367"/>
    </row>
    <row r="15" spans="1:255" s="208" customFormat="1" ht="15.75" thickBot="1">
      <c r="A15" s="15"/>
      <c r="D15" s="363" t="s">
        <v>94</v>
      </c>
      <c r="E15" s="363"/>
      <c r="F15" s="364"/>
      <c r="G15" s="364"/>
      <c r="H15" s="364"/>
      <c r="I15" s="15"/>
      <c r="J15" s="365" t="s">
        <v>118</v>
      </c>
      <c r="K15" s="365"/>
      <c r="L15" s="210"/>
      <c r="M15" s="210"/>
      <c r="N15" s="210"/>
      <c r="O15" s="210"/>
      <c r="P15" s="210">
        <f t="shared" si="0"/>
        <v>0</v>
      </c>
      <c r="Q15" s="210"/>
      <c r="R15" s="366"/>
      <c r="S15" s="366"/>
      <c r="T15" s="366"/>
      <c r="U15" s="366"/>
      <c r="V15" s="367"/>
      <c r="W15" s="367"/>
      <c r="X15" s="367"/>
      <c r="Y15" s="367"/>
      <c r="Z15" s="367"/>
      <c r="AA15" s="367"/>
      <c r="AB15" s="367"/>
      <c r="AC15" s="367"/>
      <c r="AD15" s="367"/>
    </row>
    <row r="16" spans="1:255" s="208" customFormat="1" ht="15.75" thickBot="1">
      <c r="A16" s="15"/>
      <c r="D16" s="363" t="s">
        <v>95</v>
      </c>
      <c r="E16" s="363"/>
      <c r="F16" s="364"/>
      <c r="G16" s="364"/>
      <c r="H16" s="364"/>
      <c r="I16" s="15"/>
      <c r="J16" s="365" t="s">
        <v>119</v>
      </c>
      <c r="K16" s="365"/>
      <c r="L16" s="195"/>
      <c r="M16" s="195"/>
      <c r="N16" s="196"/>
      <c r="O16" s="197"/>
      <c r="P16" s="210">
        <f t="shared" si="0"/>
        <v>0</v>
      </c>
      <c r="Q16" s="210"/>
      <c r="R16" s="366"/>
      <c r="S16" s="366"/>
      <c r="T16" s="366"/>
      <c r="U16" s="366"/>
      <c r="V16" s="367"/>
      <c r="W16" s="367"/>
      <c r="X16" s="367"/>
      <c r="Y16" s="367"/>
      <c r="Z16" s="367"/>
      <c r="AA16" s="367"/>
      <c r="AB16" s="367"/>
      <c r="AC16" s="367"/>
      <c r="AD16" s="367"/>
    </row>
    <row r="17" spans="1:38" s="208" customFormat="1" ht="12.75" customHeight="1">
      <c r="A17" s="15"/>
      <c r="B17" s="50"/>
      <c r="C17" s="50"/>
      <c r="D17" s="101"/>
      <c r="E17" s="100"/>
      <c r="F17" s="51"/>
      <c r="G17" s="102"/>
      <c r="H17" s="103"/>
      <c r="I17" s="43"/>
      <c r="K17" s="62"/>
      <c r="L17" s="62"/>
      <c r="M17" s="62"/>
      <c r="N17" s="44"/>
      <c r="O17" s="15"/>
      <c r="P17" s="45"/>
    </row>
    <row r="18" spans="1:38" s="208" customFormat="1" ht="20.25" customHeight="1">
      <c r="A18" s="362" t="s">
        <v>50</v>
      </c>
      <c r="B18" s="361" t="s">
        <v>49</v>
      </c>
      <c r="C18" s="361"/>
      <c r="D18" s="361" t="s">
        <v>1</v>
      </c>
      <c r="E18" s="361" t="s">
        <v>2</v>
      </c>
      <c r="F18" s="361" t="s">
        <v>6</v>
      </c>
      <c r="G18" s="361" t="s">
        <v>45</v>
      </c>
      <c r="H18" s="358" t="s">
        <v>63</v>
      </c>
      <c r="I18" s="359"/>
      <c r="J18" s="360" t="s">
        <v>69</v>
      </c>
      <c r="K18" s="361" t="s">
        <v>4</v>
      </c>
      <c r="L18" s="361" t="s">
        <v>64</v>
      </c>
      <c r="M18" s="361" t="s">
        <v>5</v>
      </c>
      <c r="N18" s="361" t="s">
        <v>3</v>
      </c>
      <c r="O18" s="211"/>
      <c r="P18" s="342" t="s">
        <v>8</v>
      </c>
      <c r="Q18" s="357" t="s">
        <v>12</v>
      </c>
      <c r="R18" s="342" t="s">
        <v>11</v>
      </c>
      <c r="S18" s="345" t="s">
        <v>97</v>
      </c>
      <c r="T18" s="345" t="s">
        <v>98</v>
      </c>
      <c r="U18" s="345" t="s">
        <v>99</v>
      </c>
      <c r="V18" s="345" t="s">
        <v>100</v>
      </c>
      <c r="W18" s="345" t="s">
        <v>102</v>
      </c>
      <c r="X18" s="342" t="s">
        <v>65</v>
      </c>
      <c r="Y18" s="353" t="s">
        <v>133</v>
      </c>
      <c r="Z18" s="353" t="s">
        <v>132</v>
      </c>
      <c r="AA18" s="342" t="s">
        <v>13</v>
      </c>
      <c r="AB18" s="342" t="s">
        <v>51</v>
      </c>
      <c r="AC18" s="342" t="s">
        <v>66</v>
      </c>
      <c r="AD18" s="343" t="s">
        <v>75</v>
      </c>
      <c r="AE18" s="211"/>
      <c r="AF18" s="342" t="s">
        <v>9</v>
      </c>
      <c r="AG18" s="342" t="s">
        <v>10</v>
      </c>
      <c r="AH18" s="342" t="s">
        <v>47</v>
      </c>
      <c r="AI18" s="343" t="s">
        <v>104</v>
      </c>
      <c r="AJ18" s="212"/>
      <c r="AK18" s="212"/>
      <c r="AL18" s="212"/>
    </row>
    <row r="19" spans="1:38" s="212" customFormat="1" ht="49.5" customHeight="1">
      <c r="A19" s="362"/>
      <c r="B19" s="235" t="s">
        <v>59</v>
      </c>
      <c r="C19" s="235" t="s">
        <v>60</v>
      </c>
      <c r="D19" s="361"/>
      <c r="E19" s="361"/>
      <c r="F19" s="361"/>
      <c r="G19" s="361"/>
      <c r="H19" s="235" t="s">
        <v>70</v>
      </c>
      <c r="I19" s="235" t="s">
        <v>61</v>
      </c>
      <c r="J19" s="360"/>
      <c r="K19" s="361"/>
      <c r="L19" s="361"/>
      <c r="M19" s="361"/>
      <c r="N19" s="361"/>
      <c r="O19" s="71"/>
      <c r="P19" s="342"/>
      <c r="Q19" s="357"/>
      <c r="R19" s="342"/>
      <c r="S19" s="346"/>
      <c r="T19" s="346"/>
      <c r="U19" s="346"/>
      <c r="V19" s="346"/>
      <c r="W19" s="346" t="s">
        <v>101</v>
      </c>
      <c r="X19" s="342"/>
      <c r="Y19" s="354"/>
      <c r="Z19" s="354"/>
      <c r="AA19" s="342"/>
      <c r="AB19" s="342"/>
      <c r="AC19" s="342"/>
      <c r="AD19" s="344"/>
      <c r="AE19" s="211"/>
      <c r="AF19" s="342"/>
      <c r="AG19" s="342"/>
      <c r="AH19" s="342"/>
      <c r="AI19" s="344"/>
    </row>
    <row r="20" spans="1:38" s="212" customFormat="1" ht="15">
      <c r="A20" s="110">
        <v>1</v>
      </c>
      <c r="B20" s="110"/>
      <c r="C20" s="110"/>
      <c r="D20" s="5"/>
      <c r="E20" s="5"/>
      <c r="F20" s="6"/>
      <c r="G20" s="111">
        <f t="shared" ref="G20:G79" ca="1" si="1">IF($F20&lt;YEAR(TODAY()),YEAR($E$4)-$F20,DATEDIF($F20,$E$4,"y"))</f>
        <v>1900</v>
      </c>
      <c r="H20" s="7"/>
      <c r="I20" s="7"/>
      <c r="J20" s="68" t="str">
        <f>IF($M$6&lt;F20,"trop jeune","ok")</f>
        <v>ok</v>
      </c>
      <c r="K20" s="5"/>
      <c r="L20" s="7"/>
      <c r="M20" s="7"/>
      <c r="N20" s="116"/>
      <c r="O20" s="61"/>
      <c r="P20" s="8"/>
      <c r="Q20" s="10"/>
      <c r="R20" s="17">
        <f t="shared" ref="R20:R79" si="2">IF(Q20&lt;($E$4-8),Q20+8,$E$4)</f>
        <v>0</v>
      </c>
      <c r="S20" s="17"/>
      <c r="T20" s="17"/>
      <c r="U20" s="17"/>
      <c r="V20" s="17"/>
      <c r="W20" s="17"/>
      <c r="X20" s="17"/>
      <c r="Y20" s="17"/>
      <c r="Z20" s="17"/>
      <c r="AA20" s="107"/>
      <c r="AB20" s="108">
        <f t="shared" ref="AB20:AB79" si="3">IF(D20="",0,$E$7)</f>
        <v>0</v>
      </c>
      <c r="AC20" s="108"/>
      <c r="AD20" s="108">
        <f>+AB20-AC20</f>
        <v>0</v>
      </c>
      <c r="AE20" s="208"/>
      <c r="AF20" s="213"/>
      <c r="AG20" s="213"/>
      <c r="AH20" s="213"/>
      <c r="AI20" s="213"/>
      <c r="AJ20" s="214"/>
      <c r="AK20" s="214"/>
      <c r="AL20" s="214"/>
    </row>
    <row r="21" spans="1:38" ht="15">
      <c r="A21" s="110">
        <v>2</v>
      </c>
      <c r="B21" s="110"/>
      <c r="C21" s="110"/>
      <c r="D21" s="5"/>
      <c r="E21" s="5"/>
      <c r="F21" s="6"/>
      <c r="G21" s="111">
        <f t="shared" ca="1" si="1"/>
        <v>1900</v>
      </c>
      <c r="H21" s="7"/>
      <c r="I21" s="7"/>
      <c r="J21" s="68" t="str">
        <f t="shared" ref="J21:J34" si="4">IF($M$6&lt;F21,"trop jeune","ok")</f>
        <v>ok</v>
      </c>
      <c r="K21" s="5"/>
      <c r="L21" s="7"/>
      <c r="M21" s="7"/>
      <c r="N21" s="116"/>
      <c r="O21" s="61"/>
      <c r="P21" s="8"/>
      <c r="Q21" s="10"/>
      <c r="R21" s="17">
        <f t="shared" si="2"/>
        <v>0</v>
      </c>
      <c r="S21" s="17"/>
      <c r="T21" s="17"/>
      <c r="U21" s="17"/>
      <c r="V21" s="17"/>
      <c r="W21" s="17"/>
      <c r="X21" s="17"/>
      <c r="Y21" s="17"/>
      <c r="Z21" s="17"/>
      <c r="AA21" s="107"/>
      <c r="AB21" s="108">
        <f t="shared" si="3"/>
        <v>0</v>
      </c>
      <c r="AC21" s="108"/>
      <c r="AD21" s="108">
        <f t="shared" ref="AD21:AD79" si="5">+AB21-AC21</f>
        <v>0</v>
      </c>
      <c r="AE21" s="208"/>
      <c r="AF21" s="213"/>
      <c r="AG21" s="213"/>
      <c r="AH21" s="213"/>
      <c r="AI21" s="213"/>
    </row>
    <row r="22" spans="1:38" ht="15">
      <c r="A22" s="110">
        <v>3</v>
      </c>
      <c r="B22" s="110"/>
      <c r="C22" s="110"/>
      <c r="D22" s="5"/>
      <c r="E22" s="5"/>
      <c r="F22" s="6"/>
      <c r="G22" s="111">
        <f t="shared" ca="1" si="1"/>
        <v>1900</v>
      </c>
      <c r="H22" s="7"/>
      <c r="I22" s="7"/>
      <c r="J22" s="68" t="str">
        <f t="shared" si="4"/>
        <v>ok</v>
      </c>
      <c r="K22" s="5"/>
      <c r="L22" s="7"/>
      <c r="M22" s="7"/>
      <c r="N22" s="7"/>
      <c r="O22" s="61"/>
      <c r="P22" s="8"/>
      <c r="Q22" s="10"/>
      <c r="R22" s="17">
        <f t="shared" si="2"/>
        <v>0</v>
      </c>
      <c r="S22" s="17"/>
      <c r="T22" s="17"/>
      <c r="U22" s="17"/>
      <c r="V22" s="17"/>
      <c r="W22" s="17"/>
      <c r="X22" s="17"/>
      <c r="Y22" s="17"/>
      <c r="Z22" s="17"/>
      <c r="AA22" s="107"/>
      <c r="AB22" s="108">
        <f t="shared" si="3"/>
        <v>0</v>
      </c>
      <c r="AC22" s="108"/>
      <c r="AD22" s="108">
        <f t="shared" si="5"/>
        <v>0</v>
      </c>
      <c r="AE22" s="208"/>
      <c r="AF22" s="213"/>
      <c r="AG22" s="213"/>
      <c r="AH22" s="213"/>
      <c r="AI22" s="213"/>
    </row>
    <row r="23" spans="1:38" ht="15">
      <c r="A23" s="110">
        <v>4</v>
      </c>
      <c r="B23" s="110"/>
      <c r="C23" s="110"/>
      <c r="D23" s="117"/>
      <c r="E23" s="117"/>
      <c r="F23" s="168"/>
      <c r="G23" s="111">
        <f t="shared" ca="1" si="1"/>
        <v>1900</v>
      </c>
      <c r="H23" s="7"/>
      <c r="I23" s="7"/>
      <c r="J23" s="68" t="s">
        <v>77</v>
      </c>
      <c r="K23" s="117"/>
      <c r="L23" s="115"/>
      <c r="M23" s="115"/>
      <c r="N23" s="115"/>
      <c r="O23" s="61"/>
      <c r="P23" s="8"/>
      <c r="Q23" s="10"/>
      <c r="R23" s="17">
        <f t="shared" si="2"/>
        <v>0</v>
      </c>
      <c r="S23" s="17"/>
      <c r="T23" s="17"/>
      <c r="U23" s="17"/>
      <c r="V23" s="17"/>
      <c r="W23" s="17"/>
      <c r="X23" s="17"/>
      <c r="Y23" s="17"/>
      <c r="Z23" s="17"/>
      <c r="AA23" s="109"/>
      <c r="AB23" s="108">
        <f t="shared" si="3"/>
        <v>0</v>
      </c>
      <c r="AC23" s="108"/>
      <c r="AD23" s="108">
        <f t="shared" si="5"/>
        <v>0</v>
      </c>
      <c r="AE23" s="208"/>
      <c r="AF23" s="213"/>
      <c r="AG23" s="213"/>
      <c r="AH23" s="213"/>
      <c r="AI23" s="213"/>
    </row>
    <row r="24" spans="1:38" ht="15">
      <c r="A24" s="110">
        <v>5</v>
      </c>
      <c r="B24" s="110"/>
      <c r="C24" s="110"/>
      <c r="D24" s="5"/>
      <c r="E24" s="5"/>
      <c r="F24" s="6"/>
      <c r="G24" s="111">
        <f t="shared" ca="1" si="1"/>
        <v>1900</v>
      </c>
      <c r="H24" s="7"/>
      <c r="I24" s="7"/>
      <c r="J24" s="68" t="str">
        <f>IF($M$6&lt;F24,"trop jeune","ok")</f>
        <v>ok</v>
      </c>
      <c r="K24" s="117"/>
      <c r="L24" s="115"/>
      <c r="M24" s="115"/>
      <c r="N24" s="115"/>
      <c r="O24" s="61"/>
      <c r="P24" s="8"/>
      <c r="Q24" s="10"/>
      <c r="R24" s="17">
        <f t="shared" si="2"/>
        <v>0</v>
      </c>
      <c r="S24" s="17"/>
      <c r="T24" s="17"/>
      <c r="U24" s="17"/>
      <c r="V24" s="17"/>
      <c r="W24" s="17"/>
      <c r="X24" s="17"/>
      <c r="Y24" s="17"/>
      <c r="Z24" s="17"/>
      <c r="AA24" s="109"/>
      <c r="AB24" s="108">
        <f t="shared" si="3"/>
        <v>0</v>
      </c>
      <c r="AC24" s="108"/>
      <c r="AD24" s="108">
        <f t="shared" si="5"/>
        <v>0</v>
      </c>
      <c r="AE24" s="208"/>
      <c r="AF24" s="213"/>
      <c r="AG24" s="213"/>
      <c r="AH24" s="213"/>
      <c r="AI24" s="213"/>
    </row>
    <row r="25" spans="1:38" ht="15">
      <c r="A25" s="110">
        <v>6</v>
      </c>
      <c r="B25" s="110"/>
      <c r="C25" s="110"/>
      <c r="D25" s="5"/>
      <c r="E25" s="5"/>
      <c r="F25" s="6"/>
      <c r="G25" s="111">
        <f t="shared" ca="1" si="1"/>
        <v>1900</v>
      </c>
      <c r="H25" s="7"/>
      <c r="I25" s="7"/>
      <c r="J25" s="68" t="str">
        <f>IF($M$6&lt;F25,"trop jeune","ok")</f>
        <v>ok</v>
      </c>
      <c r="K25" s="5"/>
      <c r="L25" s="7"/>
      <c r="M25" s="7"/>
      <c r="N25" s="7"/>
      <c r="O25" s="61"/>
      <c r="P25" s="8"/>
      <c r="Q25" s="10"/>
      <c r="R25" s="17">
        <f t="shared" si="2"/>
        <v>0</v>
      </c>
      <c r="S25" s="17"/>
      <c r="T25" s="17"/>
      <c r="U25" s="17"/>
      <c r="V25" s="17"/>
      <c r="W25" s="17"/>
      <c r="X25" s="17"/>
      <c r="Y25" s="17"/>
      <c r="Z25" s="17"/>
      <c r="AA25" s="109"/>
      <c r="AB25" s="108">
        <f t="shared" si="3"/>
        <v>0</v>
      </c>
      <c r="AC25" s="108"/>
      <c r="AD25" s="108">
        <f t="shared" si="5"/>
        <v>0</v>
      </c>
      <c r="AE25" s="208"/>
      <c r="AF25" s="213"/>
      <c r="AG25" s="213"/>
      <c r="AH25" s="213"/>
      <c r="AI25" s="213"/>
    </row>
    <row r="26" spans="1:38" ht="15">
      <c r="A26" s="110">
        <v>7</v>
      </c>
      <c r="B26" s="110"/>
      <c r="C26" s="110"/>
      <c r="D26" s="117"/>
      <c r="E26" s="117"/>
      <c r="F26" s="168"/>
      <c r="G26" s="111">
        <f t="shared" ca="1" si="1"/>
        <v>1900</v>
      </c>
      <c r="H26" s="115"/>
      <c r="I26" s="115"/>
      <c r="J26" s="169" t="s">
        <v>77</v>
      </c>
      <c r="K26" s="117"/>
      <c r="L26" s="115"/>
      <c r="M26" s="115"/>
      <c r="N26" s="115"/>
      <c r="O26" s="61"/>
      <c r="P26" s="8"/>
      <c r="Q26" s="10"/>
      <c r="R26" s="17">
        <f t="shared" si="2"/>
        <v>0</v>
      </c>
      <c r="S26" s="17"/>
      <c r="T26" s="17"/>
      <c r="U26" s="17"/>
      <c r="V26" s="17"/>
      <c r="W26" s="17"/>
      <c r="X26" s="17"/>
      <c r="Y26" s="17"/>
      <c r="Z26" s="17"/>
      <c r="AA26" s="109"/>
      <c r="AB26" s="108">
        <f t="shared" si="3"/>
        <v>0</v>
      </c>
      <c r="AC26" s="108"/>
      <c r="AD26" s="108">
        <f t="shared" si="5"/>
        <v>0</v>
      </c>
      <c r="AE26" s="208"/>
      <c r="AF26" s="213"/>
      <c r="AG26" s="213"/>
      <c r="AH26" s="213"/>
      <c r="AI26" s="213"/>
    </row>
    <row r="27" spans="1:38" ht="15">
      <c r="A27" s="110">
        <v>8</v>
      </c>
      <c r="B27" s="110"/>
      <c r="C27" s="110"/>
      <c r="D27" s="5"/>
      <c r="E27" s="5"/>
      <c r="F27" s="6"/>
      <c r="G27" s="111">
        <f t="shared" ca="1" si="1"/>
        <v>1900</v>
      </c>
      <c r="H27" s="7"/>
      <c r="I27" s="7"/>
      <c r="J27" s="68" t="s">
        <v>77</v>
      </c>
      <c r="K27" s="5"/>
      <c r="L27" s="7"/>
      <c r="M27" s="7"/>
      <c r="N27" s="7"/>
      <c r="O27" s="61"/>
      <c r="P27" s="8"/>
      <c r="Q27" s="10"/>
      <c r="R27" s="17">
        <f t="shared" si="2"/>
        <v>0</v>
      </c>
      <c r="S27" s="17"/>
      <c r="T27" s="17"/>
      <c r="U27" s="17"/>
      <c r="V27" s="17"/>
      <c r="W27" s="17"/>
      <c r="X27" s="17"/>
      <c r="Y27" s="17"/>
      <c r="Z27" s="17"/>
      <c r="AA27" s="109"/>
      <c r="AB27" s="108">
        <f t="shared" si="3"/>
        <v>0</v>
      </c>
      <c r="AC27" s="108"/>
      <c r="AD27" s="108">
        <f t="shared" si="5"/>
        <v>0</v>
      </c>
      <c r="AE27" s="208"/>
      <c r="AF27" s="213"/>
      <c r="AG27" s="213"/>
      <c r="AH27" s="213"/>
      <c r="AI27" s="213"/>
    </row>
    <row r="28" spans="1:38" ht="15">
      <c r="A28" s="110">
        <v>9</v>
      </c>
      <c r="B28" s="110"/>
      <c r="C28" s="110"/>
      <c r="D28" s="5"/>
      <c r="E28" s="5"/>
      <c r="F28" s="6"/>
      <c r="G28" s="111">
        <f t="shared" ca="1" si="1"/>
        <v>1900</v>
      </c>
      <c r="H28" s="7"/>
      <c r="I28" s="7"/>
      <c r="J28" s="68" t="str">
        <f t="shared" si="4"/>
        <v>ok</v>
      </c>
      <c r="K28" s="5"/>
      <c r="L28" s="7"/>
      <c r="M28" s="7"/>
      <c r="N28" s="7"/>
      <c r="O28" s="61"/>
      <c r="P28" s="8"/>
      <c r="Q28" s="7"/>
      <c r="R28" s="17">
        <f t="shared" si="2"/>
        <v>0</v>
      </c>
      <c r="S28" s="17"/>
      <c r="T28" s="17"/>
      <c r="U28" s="17"/>
      <c r="V28" s="17"/>
      <c r="W28" s="17"/>
      <c r="X28" s="17"/>
      <c r="Y28" s="17"/>
      <c r="Z28" s="17"/>
      <c r="AA28" s="109"/>
      <c r="AB28" s="108">
        <f t="shared" si="3"/>
        <v>0</v>
      </c>
      <c r="AC28" s="108"/>
      <c r="AD28" s="108">
        <f t="shared" si="5"/>
        <v>0</v>
      </c>
      <c r="AE28" s="208"/>
      <c r="AF28" s="213"/>
      <c r="AG28" s="213"/>
      <c r="AH28" s="213"/>
      <c r="AI28" s="213"/>
    </row>
    <row r="29" spans="1:38" ht="15">
      <c r="A29" s="110">
        <v>10</v>
      </c>
      <c r="B29" s="110"/>
      <c r="C29" s="110"/>
      <c r="D29" s="5"/>
      <c r="E29" s="5"/>
      <c r="F29" s="6"/>
      <c r="G29" s="111">
        <f t="shared" ca="1" si="1"/>
        <v>1900</v>
      </c>
      <c r="H29" s="7"/>
      <c r="I29" s="7"/>
      <c r="J29" s="68" t="str">
        <f t="shared" si="4"/>
        <v>ok</v>
      </c>
      <c r="K29" s="5"/>
      <c r="L29" s="7"/>
      <c r="M29" s="7"/>
      <c r="N29" s="7"/>
      <c r="O29" s="61"/>
      <c r="P29" s="8"/>
      <c r="Q29" s="7"/>
      <c r="R29" s="17">
        <f t="shared" si="2"/>
        <v>0</v>
      </c>
      <c r="S29" s="17"/>
      <c r="T29" s="17"/>
      <c r="U29" s="17"/>
      <c r="V29" s="17"/>
      <c r="W29" s="17"/>
      <c r="X29" s="17"/>
      <c r="Y29" s="17"/>
      <c r="Z29" s="17"/>
      <c r="AA29" s="109"/>
      <c r="AB29" s="108">
        <f t="shared" si="3"/>
        <v>0</v>
      </c>
      <c r="AC29" s="108"/>
      <c r="AD29" s="108">
        <f t="shared" si="5"/>
        <v>0</v>
      </c>
      <c r="AE29" s="208"/>
      <c r="AF29" s="213"/>
      <c r="AG29" s="213"/>
      <c r="AH29" s="213"/>
      <c r="AI29" s="213"/>
    </row>
    <row r="30" spans="1:38" ht="15">
      <c r="A30" s="110">
        <v>11</v>
      </c>
      <c r="B30" s="110"/>
      <c r="C30" s="110"/>
      <c r="D30" s="5"/>
      <c r="E30" s="5"/>
      <c r="F30" s="6"/>
      <c r="G30" s="111">
        <f t="shared" ca="1" si="1"/>
        <v>1900</v>
      </c>
      <c r="H30" s="7"/>
      <c r="I30" s="7"/>
      <c r="J30" s="68" t="str">
        <f t="shared" si="4"/>
        <v>ok</v>
      </c>
      <c r="K30" s="5"/>
      <c r="L30" s="7"/>
      <c r="M30" s="7"/>
      <c r="N30" s="7"/>
      <c r="O30" s="61"/>
      <c r="P30" s="8"/>
      <c r="Q30" s="7"/>
      <c r="R30" s="17">
        <f t="shared" si="2"/>
        <v>0</v>
      </c>
      <c r="S30" s="17"/>
      <c r="T30" s="17"/>
      <c r="U30" s="17"/>
      <c r="V30" s="17"/>
      <c r="W30" s="17"/>
      <c r="X30" s="17"/>
      <c r="Y30" s="17"/>
      <c r="Z30" s="17"/>
      <c r="AA30" s="109"/>
      <c r="AB30" s="108">
        <f t="shared" si="3"/>
        <v>0</v>
      </c>
      <c r="AC30" s="108"/>
      <c r="AD30" s="108">
        <f t="shared" si="5"/>
        <v>0</v>
      </c>
      <c r="AE30" s="208"/>
      <c r="AF30" s="213"/>
      <c r="AG30" s="213"/>
      <c r="AH30" s="213"/>
      <c r="AI30" s="213"/>
    </row>
    <row r="31" spans="1:38" ht="15">
      <c r="A31" s="110">
        <v>12</v>
      </c>
      <c r="B31" s="110"/>
      <c r="C31" s="110"/>
      <c r="D31" s="5"/>
      <c r="E31" s="5"/>
      <c r="F31" s="6"/>
      <c r="G31" s="111">
        <f t="shared" ca="1" si="1"/>
        <v>1900</v>
      </c>
      <c r="H31" s="7"/>
      <c r="I31" s="7"/>
      <c r="J31" s="68" t="str">
        <f t="shared" si="4"/>
        <v>ok</v>
      </c>
      <c r="K31" s="5"/>
      <c r="L31" s="7"/>
      <c r="M31" s="7"/>
      <c r="N31" s="7"/>
      <c r="O31" s="61"/>
      <c r="P31" s="8"/>
      <c r="Q31" s="7"/>
      <c r="R31" s="17">
        <f t="shared" si="2"/>
        <v>0</v>
      </c>
      <c r="S31" s="17"/>
      <c r="T31" s="17"/>
      <c r="U31" s="17"/>
      <c r="V31" s="17"/>
      <c r="W31" s="17"/>
      <c r="X31" s="17"/>
      <c r="Y31" s="17"/>
      <c r="Z31" s="17"/>
      <c r="AA31" s="109"/>
      <c r="AB31" s="108">
        <f t="shared" si="3"/>
        <v>0</v>
      </c>
      <c r="AC31" s="108"/>
      <c r="AD31" s="108">
        <f t="shared" si="5"/>
        <v>0</v>
      </c>
      <c r="AE31" s="208"/>
      <c r="AF31" s="213"/>
      <c r="AG31" s="213"/>
      <c r="AH31" s="213"/>
      <c r="AI31" s="213"/>
    </row>
    <row r="32" spans="1:38" ht="15">
      <c r="A32" s="110">
        <v>13</v>
      </c>
      <c r="B32" s="110"/>
      <c r="C32" s="110"/>
      <c r="D32" s="5"/>
      <c r="E32" s="5"/>
      <c r="F32" s="6"/>
      <c r="G32" s="111">
        <f t="shared" ca="1" si="1"/>
        <v>1900</v>
      </c>
      <c r="H32" s="7"/>
      <c r="I32" s="7"/>
      <c r="J32" s="68" t="str">
        <f t="shared" si="4"/>
        <v>ok</v>
      </c>
      <c r="K32" s="5"/>
      <c r="L32" s="7"/>
      <c r="M32" s="7"/>
      <c r="N32" s="7"/>
      <c r="O32" s="61"/>
      <c r="P32" s="8"/>
      <c r="Q32" s="7"/>
      <c r="R32" s="17">
        <f t="shared" si="2"/>
        <v>0</v>
      </c>
      <c r="S32" s="17"/>
      <c r="T32" s="17"/>
      <c r="U32" s="17"/>
      <c r="V32" s="17"/>
      <c r="W32" s="17"/>
      <c r="X32" s="17"/>
      <c r="Y32" s="17"/>
      <c r="Z32" s="17"/>
      <c r="AA32" s="109"/>
      <c r="AB32" s="108">
        <f t="shared" si="3"/>
        <v>0</v>
      </c>
      <c r="AC32" s="108"/>
      <c r="AD32" s="108">
        <f t="shared" si="5"/>
        <v>0</v>
      </c>
      <c r="AE32" s="208"/>
      <c r="AF32" s="213"/>
      <c r="AG32" s="213"/>
      <c r="AH32" s="213"/>
      <c r="AI32" s="213"/>
    </row>
    <row r="33" spans="1:35" ht="15">
      <c r="A33" s="110">
        <v>14</v>
      </c>
      <c r="B33" s="110"/>
      <c r="C33" s="110"/>
      <c r="D33" s="5"/>
      <c r="E33" s="5"/>
      <c r="F33" s="6"/>
      <c r="G33" s="111">
        <f t="shared" ca="1" si="1"/>
        <v>1900</v>
      </c>
      <c r="H33" s="7"/>
      <c r="I33" s="7"/>
      <c r="J33" s="68" t="str">
        <f t="shared" si="4"/>
        <v>ok</v>
      </c>
      <c r="K33" s="5"/>
      <c r="L33" s="7"/>
      <c r="M33" s="7"/>
      <c r="N33" s="7"/>
      <c r="O33" s="61"/>
      <c r="P33" s="8"/>
      <c r="Q33" s="7"/>
      <c r="R33" s="17">
        <f t="shared" si="2"/>
        <v>0</v>
      </c>
      <c r="S33" s="17"/>
      <c r="T33" s="17"/>
      <c r="U33" s="17"/>
      <c r="V33" s="17"/>
      <c r="W33" s="17"/>
      <c r="X33" s="17"/>
      <c r="Y33" s="17"/>
      <c r="Z33" s="17"/>
      <c r="AA33" s="109"/>
      <c r="AB33" s="108">
        <f t="shared" si="3"/>
        <v>0</v>
      </c>
      <c r="AC33" s="108"/>
      <c r="AD33" s="108">
        <f t="shared" si="5"/>
        <v>0</v>
      </c>
      <c r="AE33" s="208"/>
      <c r="AF33" s="213"/>
      <c r="AG33" s="213"/>
      <c r="AH33" s="213"/>
      <c r="AI33" s="213"/>
    </row>
    <row r="34" spans="1:35" ht="15">
      <c r="A34" s="110">
        <v>15</v>
      </c>
      <c r="B34" s="110"/>
      <c r="C34" s="110"/>
      <c r="D34" s="5"/>
      <c r="E34" s="5"/>
      <c r="F34" s="6"/>
      <c r="G34" s="111">
        <f t="shared" ca="1" si="1"/>
        <v>1900</v>
      </c>
      <c r="H34" s="7"/>
      <c r="I34" s="7"/>
      <c r="J34" s="68" t="str">
        <f t="shared" si="4"/>
        <v>ok</v>
      </c>
      <c r="K34" s="5"/>
      <c r="L34" s="7"/>
      <c r="M34" s="7"/>
      <c r="N34" s="7"/>
      <c r="O34" s="61"/>
      <c r="P34" s="8"/>
      <c r="Q34" s="7"/>
      <c r="R34" s="17">
        <f t="shared" si="2"/>
        <v>0</v>
      </c>
      <c r="S34" s="17"/>
      <c r="T34" s="17"/>
      <c r="U34" s="17"/>
      <c r="V34" s="17"/>
      <c r="W34" s="17"/>
      <c r="X34" s="17"/>
      <c r="Y34" s="17"/>
      <c r="Z34" s="17"/>
      <c r="AA34" s="109"/>
      <c r="AB34" s="108">
        <f t="shared" si="3"/>
        <v>0</v>
      </c>
      <c r="AC34" s="108"/>
      <c r="AD34" s="108">
        <f t="shared" si="5"/>
        <v>0</v>
      </c>
      <c r="AE34" s="208"/>
      <c r="AF34" s="213"/>
      <c r="AG34" s="213"/>
      <c r="AH34" s="213"/>
      <c r="AI34" s="213"/>
    </row>
    <row r="35" spans="1:35" ht="15">
      <c r="A35" s="110">
        <v>16</v>
      </c>
      <c r="B35" s="110"/>
      <c r="C35" s="110"/>
      <c r="D35" s="5"/>
      <c r="E35" s="5"/>
      <c r="F35" s="6"/>
      <c r="G35" s="111">
        <f t="shared" ca="1" si="1"/>
        <v>1900</v>
      </c>
      <c r="H35" s="7"/>
      <c r="I35" s="7"/>
      <c r="J35" s="68" t="str">
        <f>IF($M$5&lt;F35&lt;$E$4,"trop jeune","ok")</f>
        <v>ok</v>
      </c>
      <c r="K35" s="5"/>
      <c r="L35" s="7"/>
      <c r="M35" s="7"/>
      <c r="N35" s="7"/>
      <c r="O35" s="61"/>
      <c r="P35" s="8"/>
      <c r="Q35" s="7"/>
      <c r="R35" s="17">
        <f t="shared" si="2"/>
        <v>0</v>
      </c>
      <c r="S35" s="17"/>
      <c r="T35" s="17"/>
      <c r="U35" s="17"/>
      <c r="V35" s="17"/>
      <c r="W35" s="17"/>
      <c r="X35" s="17"/>
      <c r="Y35" s="17"/>
      <c r="Z35" s="17"/>
      <c r="AA35" s="109"/>
      <c r="AB35" s="108">
        <f t="shared" si="3"/>
        <v>0</v>
      </c>
      <c r="AC35" s="108"/>
      <c r="AD35" s="108">
        <f t="shared" si="5"/>
        <v>0</v>
      </c>
      <c r="AE35" s="208"/>
      <c r="AF35" s="213"/>
      <c r="AG35" s="213"/>
      <c r="AH35" s="213"/>
      <c r="AI35" s="213"/>
    </row>
    <row r="36" spans="1:35" ht="15">
      <c r="A36" s="110">
        <v>17</v>
      </c>
      <c r="B36" s="110"/>
      <c r="C36" s="110"/>
      <c r="D36" s="5"/>
      <c r="E36" s="5"/>
      <c r="F36" s="6"/>
      <c r="G36" s="111">
        <f t="shared" ca="1" si="1"/>
        <v>1900</v>
      </c>
      <c r="H36" s="7"/>
      <c r="I36" s="7"/>
      <c r="J36" s="68" t="str">
        <f>IF($M$5&lt;F36&lt;$E$4,"trop jeune","ok")</f>
        <v>ok</v>
      </c>
      <c r="K36" s="5"/>
      <c r="L36" s="7"/>
      <c r="M36" s="7"/>
      <c r="N36" s="7"/>
      <c r="O36" s="61"/>
      <c r="P36" s="8"/>
      <c r="Q36" s="7"/>
      <c r="R36" s="17">
        <f t="shared" si="2"/>
        <v>0</v>
      </c>
      <c r="S36" s="17"/>
      <c r="T36" s="17"/>
      <c r="U36" s="17"/>
      <c r="V36" s="17"/>
      <c r="W36" s="17"/>
      <c r="X36" s="17"/>
      <c r="Y36" s="17"/>
      <c r="Z36" s="17"/>
      <c r="AA36" s="109"/>
      <c r="AB36" s="108">
        <f t="shared" si="3"/>
        <v>0</v>
      </c>
      <c r="AC36" s="108"/>
      <c r="AD36" s="108">
        <f t="shared" si="5"/>
        <v>0</v>
      </c>
      <c r="AE36" s="208"/>
      <c r="AF36" s="213"/>
      <c r="AG36" s="213"/>
      <c r="AH36" s="213"/>
      <c r="AI36" s="213"/>
    </row>
    <row r="37" spans="1:35" ht="15">
      <c r="A37" s="110">
        <v>18</v>
      </c>
      <c r="B37" s="110"/>
      <c r="C37" s="110"/>
      <c r="D37" s="5"/>
      <c r="E37" s="5"/>
      <c r="F37" s="5"/>
      <c r="G37" s="111">
        <f t="shared" ca="1" si="1"/>
        <v>1900</v>
      </c>
      <c r="H37" s="7"/>
      <c r="I37" s="7"/>
      <c r="J37" s="68" t="str">
        <f>IF($M$5&gt;F37&lt;$E$4,"trop jeune","ok")</f>
        <v>ok</v>
      </c>
      <c r="K37" s="5"/>
      <c r="L37" s="7"/>
      <c r="M37" s="7"/>
      <c r="N37" s="7"/>
      <c r="O37" s="61"/>
      <c r="P37" s="8"/>
      <c r="Q37" s="7"/>
      <c r="R37" s="17">
        <f t="shared" si="2"/>
        <v>0</v>
      </c>
      <c r="S37" s="17"/>
      <c r="T37" s="17"/>
      <c r="U37" s="17"/>
      <c r="V37" s="17"/>
      <c r="W37" s="17"/>
      <c r="X37" s="17"/>
      <c r="Y37" s="17"/>
      <c r="Z37" s="17"/>
      <c r="AA37" s="109"/>
      <c r="AB37" s="108">
        <f t="shared" si="3"/>
        <v>0</v>
      </c>
      <c r="AC37" s="108"/>
      <c r="AD37" s="108">
        <f t="shared" si="5"/>
        <v>0</v>
      </c>
      <c r="AE37" s="208"/>
      <c r="AF37" s="213"/>
      <c r="AG37" s="213"/>
      <c r="AH37" s="213"/>
      <c r="AI37" s="213"/>
    </row>
    <row r="38" spans="1:35" ht="15">
      <c r="A38" s="110">
        <v>19</v>
      </c>
      <c r="B38" s="110"/>
      <c r="C38" s="110"/>
      <c r="D38" s="5"/>
      <c r="E38" s="5"/>
      <c r="F38" s="5"/>
      <c r="G38" s="111">
        <f t="shared" ca="1" si="1"/>
        <v>1900</v>
      </c>
      <c r="H38" s="7"/>
      <c r="I38" s="7"/>
      <c r="J38" s="68" t="str">
        <f>IF($M$5&gt;F38&lt;$E$4,"trop jeune","ok")</f>
        <v>ok</v>
      </c>
      <c r="K38" s="5"/>
      <c r="L38" s="7"/>
      <c r="M38" s="7"/>
      <c r="N38" s="7"/>
      <c r="O38" s="61"/>
      <c r="P38" s="8"/>
      <c r="Q38" s="7"/>
      <c r="R38" s="17">
        <f t="shared" si="2"/>
        <v>0</v>
      </c>
      <c r="S38" s="17"/>
      <c r="T38" s="17"/>
      <c r="U38" s="17"/>
      <c r="V38" s="17"/>
      <c r="W38" s="17"/>
      <c r="X38" s="17"/>
      <c r="Y38" s="17"/>
      <c r="Z38" s="17"/>
      <c r="AA38" s="109"/>
      <c r="AB38" s="108">
        <f t="shared" si="3"/>
        <v>0</v>
      </c>
      <c r="AC38" s="108"/>
      <c r="AD38" s="108">
        <f t="shared" si="5"/>
        <v>0</v>
      </c>
      <c r="AE38" s="208"/>
      <c r="AF38" s="213"/>
      <c r="AG38" s="213"/>
      <c r="AH38" s="213"/>
      <c r="AI38" s="213"/>
    </row>
    <row r="39" spans="1:35" ht="15">
      <c r="A39" s="110">
        <v>20</v>
      </c>
      <c r="B39" s="110"/>
      <c r="C39" s="110"/>
      <c r="D39" s="5"/>
      <c r="E39" s="5"/>
      <c r="F39" s="5"/>
      <c r="G39" s="111">
        <f t="shared" ca="1" si="1"/>
        <v>1900</v>
      </c>
      <c r="H39" s="7"/>
      <c r="I39" s="7"/>
      <c r="J39" s="68" t="str">
        <f t="shared" ref="J39:J79" si="6">IF($R$7&lt;F39,"trop jeune","ok")</f>
        <v>ok</v>
      </c>
      <c r="K39" s="5"/>
      <c r="L39" s="7"/>
      <c r="M39" s="7"/>
      <c r="N39" s="7"/>
      <c r="O39" s="61"/>
      <c r="P39" s="8"/>
      <c r="Q39" s="7"/>
      <c r="R39" s="17">
        <f t="shared" si="2"/>
        <v>0</v>
      </c>
      <c r="S39" s="17"/>
      <c r="T39" s="17"/>
      <c r="U39" s="17"/>
      <c r="V39" s="17"/>
      <c r="W39" s="17"/>
      <c r="X39" s="17"/>
      <c r="Y39" s="17"/>
      <c r="Z39" s="17"/>
      <c r="AA39" s="109"/>
      <c r="AB39" s="108">
        <f t="shared" si="3"/>
        <v>0</v>
      </c>
      <c r="AC39" s="108"/>
      <c r="AD39" s="108">
        <f t="shared" si="5"/>
        <v>0</v>
      </c>
      <c r="AE39" s="208"/>
      <c r="AF39" s="213"/>
      <c r="AG39" s="213"/>
      <c r="AH39" s="213"/>
      <c r="AI39" s="213"/>
    </row>
    <row r="40" spans="1:35" ht="15">
      <c r="A40" s="110">
        <v>21</v>
      </c>
      <c r="B40" s="110"/>
      <c r="C40" s="110"/>
      <c r="D40" s="5"/>
      <c r="E40" s="5"/>
      <c r="F40" s="5"/>
      <c r="G40" s="111">
        <f t="shared" ca="1" si="1"/>
        <v>1900</v>
      </c>
      <c r="H40" s="7"/>
      <c r="I40" s="7"/>
      <c r="J40" s="68" t="str">
        <f t="shared" si="6"/>
        <v>ok</v>
      </c>
      <c r="K40" s="5"/>
      <c r="L40" s="7"/>
      <c r="M40" s="7"/>
      <c r="N40" s="7"/>
      <c r="O40" s="61"/>
      <c r="P40" s="8"/>
      <c r="Q40" s="7"/>
      <c r="R40" s="17">
        <f t="shared" si="2"/>
        <v>0</v>
      </c>
      <c r="S40" s="17"/>
      <c r="T40" s="17"/>
      <c r="U40" s="17"/>
      <c r="V40" s="17"/>
      <c r="W40" s="17"/>
      <c r="X40" s="17"/>
      <c r="Y40" s="17"/>
      <c r="Z40" s="17"/>
      <c r="AA40" s="109"/>
      <c r="AB40" s="108">
        <f t="shared" si="3"/>
        <v>0</v>
      </c>
      <c r="AC40" s="108"/>
      <c r="AD40" s="108">
        <f t="shared" si="5"/>
        <v>0</v>
      </c>
      <c r="AE40" s="208"/>
      <c r="AF40" s="213"/>
      <c r="AG40" s="213"/>
      <c r="AH40" s="213"/>
      <c r="AI40" s="213"/>
    </row>
    <row r="41" spans="1:35" ht="15">
      <c r="A41" s="110">
        <v>22</v>
      </c>
      <c r="B41" s="110"/>
      <c r="C41" s="110"/>
      <c r="D41" s="5"/>
      <c r="E41" s="5"/>
      <c r="F41" s="5"/>
      <c r="G41" s="111">
        <f t="shared" ca="1" si="1"/>
        <v>1900</v>
      </c>
      <c r="H41" s="7"/>
      <c r="I41" s="7"/>
      <c r="J41" s="68" t="str">
        <f t="shared" si="6"/>
        <v>ok</v>
      </c>
      <c r="K41" s="5"/>
      <c r="L41" s="7"/>
      <c r="M41" s="7"/>
      <c r="N41" s="7"/>
      <c r="O41" s="61"/>
      <c r="P41" s="8"/>
      <c r="Q41" s="7"/>
      <c r="R41" s="17">
        <f t="shared" si="2"/>
        <v>0</v>
      </c>
      <c r="S41" s="17"/>
      <c r="T41" s="17"/>
      <c r="U41" s="17"/>
      <c r="V41" s="17"/>
      <c r="W41" s="17"/>
      <c r="X41" s="17"/>
      <c r="Y41" s="17"/>
      <c r="Z41" s="17"/>
      <c r="AA41" s="109"/>
      <c r="AB41" s="108">
        <f t="shared" si="3"/>
        <v>0</v>
      </c>
      <c r="AC41" s="108"/>
      <c r="AD41" s="108">
        <f t="shared" si="5"/>
        <v>0</v>
      </c>
      <c r="AE41" s="208"/>
      <c r="AF41" s="213"/>
      <c r="AG41" s="213"/>
      <c r="AH41" s="213"/>
      <c r="AI41" s="213"/>
    </row>
    <row r="42" spans="1:35" ht="15">
      <c r="A42" s="110">
        <v>23</v>
      </c>
      <c r="B42" s="110"/>
      <c r="C42" s="110"/>
      <c r="D42" s="5"/>
      <c r="E42" s="5"/>
      <c r="F42" s="5"/>
      <c r="G42" s="111">
        <f t="shared" ca="1" si="1"/>
        <v>1900</v>
      </c>
      <c r="H42" s="7"/>
      <c r="I42" s="7"/>
      <c r="J42" s="68" t="str">
        <f t="shared" si="6"/>
        <v>ok</v>
      </c>
      <c r="K42" s="5"/>
      <c r="L42" s="7"/>
      <c r="M42" s="7"/>
      <c r="N42" s="7"/>
      <c r="O42" s="61"/>
      <c r="P42" s="8"/>
      <c r="Q42" s="7"/>
      <c r="R42" s="17">
        <f t="shared" si="2"/>
        <v>0</v>
      </c>
      <c r="S42" s="17"/>
      <c r="T42" s="17"/>
      <c r="U42" s="17"/>
      <c r="V42" s="17"/>
      <c r="W42" s="17"/>
      <c r="X42" s="17"/>
      <c r="Y42" s="17"/>
      <c r="Z42" s="17"/>
      <c r="AA42" s="109"/>
      <c r="AB42" s="108">
        <f t="shared" si="3"/>
        <v>0</v>
      </c>
      <c r="AC42" s="108"/>
      <c r="AD42" s="108">
        <f t="shared" si="5"/>
        <v>0</v>
      </c>
      <c r="AE42" s="208"/>
      <c r="AF42" s="213"/>
      <c r="AG42" s="213"/>
      <c r="AH42" s="213"/>
      <c r="AI42" s="213"/>
    </row>
    <row r="43" spans="1:35" ht="15">
      <c r="A43" s="110">
        <v>24</v>
      </c>
      <c r="B43" s="110"/>
      <c r="C43" s="110"/>
      <c r="D43" s="5"/>
      <c r="E43" s="5"/>
      <c r="F43" s="5"/>
      <c r="G43" s="111">
        <f t="shared" ca="1" si="1"/>
        <v>1900</v>
      </c>
      <c r="H43" s="7"/>
      <c r="I43" s="7"/>
      <c r="J43" s="68" t="str">
        <f t="shared" si="6"/>
        <v>ok</v>
      </c>
      <c r="K43" s="5"/>
      <c r="L43" s="7"/>
      <c r="M43" s="7"/>
      <c r="N43" s="7"/>
      <c r="O43" s="61"/>
      <c r="P43" s="8"/>
      <c r="Q43" s="7"/>
      <c r="R43" s="17">
        <f t="shared" si="2"/>
        <v>0</v>
      </c>
      <c r="S43" s="17"/>
      <c r="T43" s="17"/>
      <c r="U43" s="17"/>
      <c r="V43" s="17"/>
      <c r="W43" s="17"/>
      <c r="X43" s="17"/>
      <c r="Y43" s="17"/>
      <c r="Z43" s="17"/>
      <c r="AA43" s="109"/>
      <c r="AB43" s="108">
        <f t="shared" si="3"/>
        <v>0</v>
      </c>
      <c r="AC43" s="108"/>
      <c r="AD43" s="108">
        <f t="shared" si="5"/>
        <v>0</v>
      </c>
      <c r="AE43" s="208"/>
      <c r="AF43" s="213"/>
      <c r="AG43" s="213"/>
      <c r="AH43" s="213"/>
      <c r="AI43" s="213"/>
    </row>
    <row r="44" spans="1:35" ht="15">
      <c r="A44" s="110">
        <v>25</v>
      </c>
      <c r="B44" s="110"/>
      <c r="C44" s="110"/>
      <c r="D44" s="5"/>
      <c r="E44" s="5"/>
      <c r="F44" s="5"/>
      <c r="G44" s="111">
        <f t="shared" ca="1" si="1"/>
        <v>1900</v>
      </c>
      <c r="H44" s="7"/>
      <c r="I44" s="7"/>
      <c r="J44" s="68" t="str">
        <f t="shared" si="6"/>
        <v>ok</v>
      </c>
      <c r="K44" s="5"/>
      <c r="L44" s="7"/>
      <c r="M44" s="7"/>
      <c r="N44" s="7"/>
      <c r="O44" s="61"/>
      <c r="P44" s="8"/>
      <c r="Q44" s="7"/>
      <c r="R44" s="17">
        <f t="shared" si="2"/>
        <v>0</v>
      </c>
      <c r="S44" s="17"/>
      <c r="T44" s="17"/>
      <c r="U44" s="17"/>
      <c r="V44" s="17"/>
      <c r="W44" s="17"/>
      <c r="X44" s="17"/>
      <c r="Y44" s="17"/>
      <c r="Z44" s="17"/>
      <c r="AA44" s="109"/>
      <c r="AB44" s="108">
        <f t="shared" si="3"/>
        <v>0</v>
      </c>
      <c r="AC44" s="108"/>
      <c r="AD44" s="108">
        <f t="shared" si="5"/>
        <v>0</v>
      </c>
      <c r="AE44" s="208"/>
      <c r="AF44" s="213"/>
      <c r="AG44" s="213"/>
      <c r="AH44" s="213"/>
      <c r="AI44" s="213"/>
    </row>
    <row r="45" spans="1:35" ht="15">
      <c r="A45" s="110">
        <v>26</v>
      </c>
      <c r="B45" s="110"/>
      <c r="C45" s="110"/>
      <c r="D45" s="5"/>
      <c r="E45" s="5"/>
      <c r="F45" s="5"/>
      <c r="G45" s="111">
        <f t="shared" ca="1" si="1"/>
        <v>1900</v>
      </c>
      <c r="H45" s="7"/>
      <c r="I45" s="7"/>
      <c r="J45" s="68" t="str">
        <f t="shared" si="6"/>
        <v>ok</v>
      </c>
      <c r="K45" s="5"/>
      <c r="L45" s="7"/>
      <c r="M45" s="7"/>
      <c r="N45" s="7"/>
      <c r="O45" s="61"/>
      <c r="P45" s="8"/>
      <c r="Q45" s="7"/>
      <c r="R45" s="17">
        <f t="shared" si="2"/>
        <v>0</v>
      </c>
      <c r="S45" s="17"/>
      <c r="T45" s="17"/>
      <c r="U45" s="17"/>
      <c r="V45" s="17"/>
      <c r="W45" s="17"/>
      <c r="X45" s="17"/>
      <c r="Y45" s="17"/>
      <c r="Z45" s="17"/>
      <c r="AA45" s="109"/>
      <c r="AB45" s="108">
        <f t="shared" si="3"/>
        <v>0</v>
      </c>
      <c r="AC45" s="108"/>
      <c r="AD45" s="108">
        <f t="shared" si="5"/>
        <v>0</v>
      </c>
      <c r="AE45" s="208"/>
      <c r="AF45" s="213"/>
      <c r="AG45" s="213"/>
      <c r="AH45" s="213"/>
      <c r="AI45" s="213"/>
    </row>
    <row r="46" spans="1:35" ht="15">
      <c r="A46" s="110">
        <v>27</v>
      </c>
      <c r="B46" s="110"/>
      <c r="C46" s="110"/>
      <c r="D46" s="5"/>
      <c r="E46" s="5"/>
      <c r="F46" s="5"/>
      <c r="G46" s="111">
        <f t="shared" ca="1" si="1"/>
        <v>1900</v>
      </c>
      <c r="H46" s="7"/>
      <c r="I46" s="7"/>
      <c r="J46" s="68" t="str">
        <f t="shared" si="6"/>
        <v>ok</v>
      </c>
      <c r="K46" s="5"/>
      <c r="L46" s="7"/>
      <c r="M46" s="7"/>
      <c r="N46" s="7"/>
      <c r="O46" s="61"/>
      <c r="P46" s="8"/>
      <c r="Q46" s="7"/>
      <c r="R46" s="17">
        <f t="shared" si="2"/>
        <v>0</v>
      </c>
      <c r="S46" s="17"/>
      <c r="T46" s="17"/>
      <c r="U46" s="17"/>
      <c r="V46" s="17"/>
      <c r="W46" s="17"/>
      <c r="X46" s="17"/>
      <c r="Y46" s="17"/>
      <c r="Z46" s="17"/>
      <c r="AA46" s="109"/>
      <c r="AB46" s="108">
        <f t="shared" si="3"/>
        <v>0</v>
      </c>
      <c r="AC46" s="108"/>
      <c r="AD46" s="108">
        <f t="shared" si="5"/>
        <v>0</v>
      </c>
      <c r="AE46" s="208"/>
      <c r="AF46" s="213"/>
      <c r="AG46" s="213"/>
      <c r="AH46" s="213"/>
      <c r="AI46" s="213"/>
    </row>
    <row r="47" spans="1:35" ht="15">
      <c r="A47" s="110">
        <v>28</v>
      </c>
      <c r="B47" s="110"/>
      <c r="C47" s="110"/>
      <c r="D47" s="5"/>
      <c r="E47" s="5"/>
      <c r="F47" s="5"/>
      <c r="G47" s="111">
        <f t="shared" ca="1" si="1"/>
        <v>1900</v>
      </c>
      <c r="H47" s="7"/>
      <c r="I47" s="7"/>
      <c r="J47" s="68" t="str">
        <f t="shared" si="6"/>
        <v>ok</v>
      </c>
      <c r="K47" s="5"/>
      <c r="L47" s="7"/>
      <c r="M47" s="7"/>
      <c r="N47" s="7"/>
      <c r="O47" s="61"/>
      <c r="P47" s="8"/>
      <c r="Q47" s="7"/>
      <c r="R47" s="17">
        <f t="shared" si="2"/>
        <v>0</v>
      </c>
      <c r="S47" s="17"/>
      <c r="T47" s="17"/>
      <c r="U47" s="17"/>
      <c r="V47" s="17"/>
      <c r="W47" s="17"/>
      <c r="X47" s="17"/>
      <c r="Y47" s="17"/>
      <c r="Z47" s="17"/>
      <c r="AA47" s="109"/>
      <c r="AB47" s="108">
        <f t="shared" si="3"/>
        <v>0</v>
      </c>
      <c r="AC47" s="108"/>
      <c r="AD47" s="108">
        <f t="shared" si="5"/>
        <v>0</v>
      </c>
      <c r="AE47" s="208"/>
      <c r="AF47" s="213"/>
      <c r="AG47" s="213"/>
      <c r="AH47" s="213"/>
      <c r="AI47" s="213"/>
    </row>
    <row r="48" spans="1:35" ht="15">
      <c r="A48" s="110">
        <v>29</v>
      </c>
      <c r="B48" s="110"/>
      <c r="C48" s="110"/>
      <c r="D48" s="5"/>
      <c r="E48" s="5"/>
      <c r="F48" s="5"/>
      <c r="G48" s="111">
        <f t="shared" ca="1" si="1"/>
        <v>1900</v>
      </c>
      <c r="H48" s="7"/>
      <c r="I48" s="7"/>
      <c r="J48" s="68" t="str">
        <f t="shared" si="6"/>
        <v>ok</v>
      </c>
      <c r="K48" s="5"/>
      <c r="L48" s="7"/>
      <c r="M48" s="7"/>
      <c r="N48" s="7"/>
      <c r="O48" s="61"/>
      <c r="P48" s="8"/>
      <c r="Q48" s="7"/>
      <c r="R48" s="17">
        <f t="shared" si="2"/>
        <v>0</v>
      </c>
      <c r="S48" s="17"/>
      <c r="T48" s="17"/>
      <c r="U48" s="17"/>
      <c r="V48" s="17"/>
      <c r="W48" s="17"/>
      <c r="X48" s="17"/>
      <c r="Y48" s="17"/>
      <c r="Z48" s="17"/>
      <c r="AA48" s="109"/>
      <c r="AB48" s="108">
        <f t="shared" si="3"/>
        <v>0</v>
      </c>
      <c r="AC48" s="108"/>
      <c r="AD48" s="108">
        <f t="shared" si="5"/>
        <v>0</v>
      </c>
      <c r="AE48" s="208"/>
      <c r="AF48" s="213"/>
      <c r="AG48" s="213"/>
      <c r="AH48" s="213"/>
      <c r="AI48" s="213"/>
    </row>
    <row r="49" spans="1:35" ht="15">
      <c r="A49" s="110">
        <v>30</v>
      </c>
      <c r="B49" s="110"/>
      <c r="C49" s="110"/>
      <c r="D49" s="5"/>
      <c r="E49" s="5"/>
      <c r="F49" s="5"/>
      <c r="G49" s="111">
        <f t="shared" ca="1" si="1"/>
        <v>1900</v>
      </c>
      <c r="H49" s="7"/>
      <c r="I49" s="7"/>
      <c r="J49" s="68" t="str">
        <f t="shared" si="6"/>
        <v>ok</v>
      </c>
      <c r="K49" s="5"/>
      <c r="L49" s="7"/>
      <c r="M49" s="7"/>
      <c r="N49" s="7"/>
      <c r="O49" s="61"/>
      <c r="P49" s="8"/>
      <c r="Q49" s="7"/>
      <c r="R49" s="17">
        <f t="shared" si="2"/>
        <v>0</v>
      </c>
      <c r="S49" s="17"/>
      <c r="T49" s="17"/>
      <c r="U49" s="17"/>
      <c r="V49" s="17"/>
      <c r="W49" s="17"/>
      <c r="X49" s="17"/>
      <c r="Y49" s="17"/>
      <c r="Z49" s="17"/>
      <c r="AA49" s="109"/>
      <c r="AB49" s="108">
        <f t="shared" si="3"/>
        <v>0</v>
      </c>
      <c r="AC49" s="108"/>
      <c r="AD49" s="108">
        <f t="shared" si="5"/>
        <v>0</v>
      </c>
      <c r="AE49" s="208"/>
      <c r="AF49" s="213"/>
      <c r="AG49" s="213"/>
      <c r="AH49" s="213"/>
      <c r="AI49" s="213"/>
    </row>
    <row r="50" spans="1:35" ht="15">
      <c r="A50" s="110">
        <v>31</v>
      </c>
      <c r="B50" s="110"/>
      <c r="C50" s="110"/>
      <c r="D50" s="5"/>
      <c r="E50" s="5"/>
      <c r="F50" s="5"/>
      <c r="G50" s="111">
        <f t="shared" ca="1" si="1"/>
        <v>1900</v>
      </c>
      <c r="H50" s="7"/>
      <c r="I50" s="7"/>
      <c r="J50" s="68" t="str">
        <f t="shared" si="6"/>
        <v>ok</v>
      </c>
      <c r="K50" s="5"/>
      <c r="L50" s="7"/>
      <c r="M50" s="7"/>
      <c r="N50" s="7"/>
      <c r="O50" s="61"/>
      <c r="P50" s="8"/>
      <c r="Q50" s="7"/>
      <c r="R50" s="17">
        <f t="shared" si="2"/>
        <v>0</v>
      </c>
      <c r="S50" s="17"/>
      <c r="T50" s="17"/>
      <c r="U50" s="17"/>
      <c r="V50" s="17"/>
      <c r="W50" s="17"/>
      <c r="X50" s="17"/>
      <c r="Y50" s="17"/>
      <c r="Z50" s="17"/>
      <c r="AA50" s="109"/>
      <c r="AB50" s="108">
        <f t="shared" si="3"/>
        <v>0</v>
      </c>
      <c r="AC50" s="108"/>
      <c r="AD50" s="108">
        <f t="shared" si="5"/>
        <v>0</v>
      </c>
      <c r="AE50" s="208"/>
      <c r="AF50" s="213"/>
      <c r="AG50" s="213"/>
      <c r="AH50" s="213"/>
      <c r="AI50" s="213"/>
    </row>
    <row r="51" spans="1:35" ht="15">
      <c r="A51" s="110">
        <v>32</v>
      </c>
      <c r="B51" s="110"/>
      <c r="C51" s="110"/>
      <c r="D51" s="5"/>
      <c r="E51" s="5"/>
      <c r="F51" s="5"/>
      <c r="G51" s="111">
        <f t="shared" ca="1" si="1"/>
        <v>1900</v>
      </c>
      <c r="H51" s="7"/>
      <c r="I51" s="7"/>
      <c r="J51" s="68" t="str">
        <f t="shared" si="6"/>
        <v>ok</v>
      </c>
      <c r="K51" s="5"/>
      <c r="L51" s="7"/>
      <c r="M51" s="7"/>
      <c r="N51" s="7"/>
      <c r="O51" s="61"/>
      <c r="P51" s="8"/>
      <c r="Q51" s="7"/>
      <c r="R51" s="17">
        <f t="shared" si="2"/>
        <v>0</v>
      </c>
      <c r="S51" s="17"/>
      <c r="T51" s="17"/>
      <c r="U51" s="17"/>
      <c r="V51" s="17"/>
      <c r="W51" s="17"/>
      <c r="X51" s="17"/>
      <c r="Y51" s="17"/>
      <c r="Z51" s="17"/>
      <c r="AA51" s="109"/>
      <c r="AB51" s="108">
        <f t="shared" si="3"/>
        <v>0</v>
      </c>
      <c r="AC51" s="108"/>
      <c r="AD51" s="108">
        <f t="shared" si="5"/>
        <v>0</v>
      </c>
      <c r="AE51" s="208"/>
      <c r="AF51" s="213"/>
      <c r="AG51" s="213"/>
      <c r="AH51" s="213"/>
      <c r="AI51" s="213"/>
    </row>
    <row r="52" spans="1:35" ht="15">
      <c r="A52" s="110">
        <v>33</v>
      </c>
      <c r="B52" s="110"/>
      <c r="C52" s="110"/>
      <c r="D52" s="5"/>
      <c r="E52" s="5"/>
      <c r="F52" s="5"/>
      <c r="G52" s="111">
        <f t="shared" ca="1" si="1"/>
        <v>1900</v>
      </c>
      <c r="H52" s="7"/>
      <c r="I52" s="7"/>
      <c r="J52" s="68" t="str">
        <f t="shared" si="6"/>
        <v>ok</v>
      </c>
      <c r="K52" s="5"/>
      <c r="L52" s="7"/>
      <c r="M52" s="7"/>
      <c r="N52" s="7"/>
      <c r="O52" s="61"/>
      <c r="P52" s="8"/>
      <c r="Q52" s="7"/>
      <c r="R52" s="17">
        <f t="shared" si="2"/>
        <v>0</v>
      </c>
      <c r="S52" s="17"/>
      <c r="T52" s="17"/>
      <c r="U52" s="17"/>
      <c r="V52" s="17"/>
      <c r="W52" s="17"/>
      <c r="X52" s="17"/>
      <c r="Y52" s="17"/>
      <c r="Z52" s="17"/>
      <c r="AA52" s="109"/>
      <c r="AB52" s="108">
        <f t="shared" si="3"/>
        <v>0</v>
      </c>
      <c r="AC52" s="108"/>
      <c r="AD52" s="108">
        <f t="shared" si="5"/>
        <v>0</v>
      </c>
      <c r="AE52" s="208"/>
      <c r="AF52" s="213"/>
      <c r="AG52" s="213"/>
      <c r="AH52" s="213"/>
      <c r="AI52" s="213"/>
    </row>
    <row r="53" spans="1:35" ht="15">
      <c r="A53" s="110">
        <v>34</v>
      </c>
      <c r="B53" s="110"/>
      <c r="C53" s="110"/>
      <c r="D53" s="5"/>
      <c r="E53" s="5"/>
      <c r="F53" s="5"/>
      <c r="G53" s="111">
        <f t="shared" ca="1" si="1"/>
        <v>1900</v>
      </c>
      <c r="H53" s="7"/>
      <c r="I53" s="7"/>
      <c r="J53" s="68" t="str">
        <f t="shared" si="6"/>
        <v>ok</v>
      </c>
      <c r="K53" s="5"/>
      <c r="L53" s="7"/>
      <c r="M53" s="7"/>
      <c r="N53" s="7"/>
      <c r="O53" s="61"/>
      <c r="P53" s="8"/>
      <c r="Q53" s="7"/>
      <c r="R53" s="17">
        <f t="shared" si="2"/>
        <v>0</v>
      </c>
      <c r="S53" s="17"/>
      <c r="T53" s="17"/>
      <c r="U53" s="17"/>
      <c r="V53" s="17"/>
      <c r="W53" s="17"/>
      <c r="X53" s="17"/>
      <c r="Y53" s="17"/>
      <c r="Z53" s="17"/>
      <c r="AA53" s="109"/>
      <c r="AB53" s="108">
        <f t="shared" si="3"/>
        <v>0</v>
      </c>
      <c r="AC53" s="108"/>
      <c r="AD53" s="108">
        <f t="shared" si="5"/>
        <v>0</v>
      </c>
      <c r="AE53" s="208"/>
      <c r="AF53" s="213"/>
      <c r="AG53" s="213"/>
      <c r="AH53" s="213"/>
      <c r="AI53" s="213"/>
    </row>
    <row r="54" spans="1:35" ht="15">
      <c r="A54" s="110">
        <v>35</v>
      </c>
      <c r="B54" s="110"/>
      <c r="C54" s="110"/>
      <c r="D54" s="5"/>
      <c r="E54" s="5"/>
      <c r="F54" s="5"/>
      <c r="G54" s="111">
        <f t="shared" ca="1" si="1"/>
        <v>1900</v>
      </c>
      <c r="H54" s="7"/>
      <c r="I54" s="7"/>
      <c r="J54" s="68" t="str">
        <f t="shared" si="6"/>
        <v>ok</v>
      </c>
      <c r="K54" s="5"/>
      <c r="L54" s="7"/>
      <c r="M54" s="7"/>
      <c r="N54" s="7"/>
      <c r="O54" s="61"/>
      <c r="P54" s="8"/>
      <c r="Q54" s="7"/>
      <c r="R54" s="17">
        <f t="shared" si="2"/>
        <v>0</v>
      </c>
      <c r="S54" s="17"/>
      <c r="T54" s="17"/>
      <c r="U54" s="17"/>
      <c r="V54" s="17"/>
      <c r="W54" s="17"/>
      <c r="X54" s="17"/>
      <c r="Y54" s="17"/>
      <c r="Z54" s="17"/>
      <c r="AA54" s="109"/>
      <c r="AB54" s="108">
        <f t="shared" si="3"/>
        <v>0</v>
      </c>
      <c r="AC54" s="108"/>
      <c r="AD54" s="108">
        <f t="shared" si="5"/>
        <v>0</v>
      </c>
      <c r="AE54" s="208"/>
      <c r="AF54" s="213"/>
      <c r="AG54" s="213"/>
      <c r="AH54" s="213"/>
      <c r="AI54" s="213"/>
    </row>
    <row r="55" spans="1:35" ht="15">
      <c r="A55" s="110">
        <v>36</v>
      </c>
      <c r="B55" s="110"/>
      <c r="C55" s="110"/>
      <c r="D55" s="5"/>
      <c r="E55" s="5"/>
      <c r="F55" s="5"/>
      <c r="G55" s="111">
        <f t="shared" ca="1" si="1"/>
        <v>1900</v>
      </c>
      <c r="H55" s="7"/>
      <c r="I55" s="7"/>
      <c r="J55" s="68" t="str">
        <f t="shared" si="6"/>
        <v>ok</v>
      </c>
      <c r="K55" s="5"/>
      <c r="L55" s="7"/>
      <c r="M55" s="7"/>
      <c r="N55" s="7"/>
      <c r="O55" s="61"/>
      <c r="P55" s="8"/>
      <c r="Q55" s="7"/>
      <c r="R55" s="17">
        <f t="shared" si="2"/>
        <v>0</v>
      </c>
      <c r="S55" s="17"/>
      <c r="T55" s="17"/>
      <c r="U55" s="17"/>
      <c r="V55" s="17"/>
      <c r="W55" s="17"/>
      <c r="X55" s="17"/>
      <c r="Y55" s="17"/>
      <c r="Z55" s="17"/>
      <c r="AA55" s="109"/>
      <c r="AB55" s="108">
        <f t="shared" si="3"/>
        <v>0</v>
      </c>
      <c r="AC55" s="108"/>
      <c r="AD55" s="108">
        <f t="shared" si="5"/>
        <v>0</v>
      </c>
      <c r="AE55" s="208"/>
      <c r="AF55" s="213"/>
      <c r="AG55" s="213"/>
      <c r="AH55" s="213"/>
      <c r="AI55" s="213"/>
    </row>
    <row r="56" spans="1:35" ht="15">
      <c r="A56" s="110">
        <v>37</v>
      </c>
      <c r="B56" s="110"/>
      <c r="C56" s="110"/>
      <c r="D56" s="5"/>
      <c r="E56" s="5"/>
      <c r="F56" s="5"/>
      <c r="G56" s="111">
        <f t="shared" ca="1" si="1"/>
        <v>1900</v>
      </c>
      <c r="H56" s="7"/>
      <c r="I56" s="7"/>
      <c r="J56" s="68" t="str">
        <f t="shared" si="6"/>
        <v>ok</v>
      </c>
      <c r="K56" s="5"/>
      <c r="L56" s="7"/>
      <c r="M56" s="7"/>
      <c r="N56" s="7"/>
      <c r="O56" s="61"/>
      <c r="P56" s="8"/>
      <c r="Q56" s="7"/>
      <c r="R56" s="17">
        <f t="shared" si="2"/>
        <v>0</v>
      </c>
      <c r="S56" s="17"/>
      <c r="T56" s="17"/>
      <c r="U56" s="17"/>
      <c r="V56" s="17"/>
      <c r="W56" s="17"/>
      <c r="X56" s="17"/>
      <c r="Y56" s="17"/>
      <c r="Z56" s="17"/>
      <c r="AA56" s="109"/>
      <c r="AB56" s="108">
        <f t="shared" si="3"/>
        <v>0</v>
      </c>
      <c r="AC56" s="108"/>
      <c r="AD56" s="108">
        <f t="shared" si="5"/>
        <v>0</v>
      </c>
      <c r="AE56" s="208"/>
      <c r="AF56" s="213"/>
      <c r="AG56" s="213"/>
      <c r="AH56" s="213"/>
      <c r="AI56" s="213"/>
    </row>
    <row r="57" spans="1:35" ht="15">
      <c r="A57" s="110">
        <v>38</v>
      </c>
      <c r="B57" s="110"/>
      <c r="C57" s="110"/>
      <c r="D57" s="5"/>
      <c r="E57" s="5"/>
      <c r="F57" s="5"/>
      <c r="G57" s="111">
        <f t="shared" ca="1" si="1"/>
        <v>1900</v>
      </c>
      <c r="H57" s="7"/>
      <c r="I57" s="7"/>
      <c r="J57" s="68" t="str">
        <f t="shared" si="6"/>
        <v>ok</v>
      </c>
      <c r="K57" s="5"/>
      <c r="L57" s="7"/>
      <c r="M57" s="7"/>
      <c r="N57" s="7"/>
      <c r="O57" s="61"/>
      <c r="P57" s="8"/>
      <c r="Q57" s="7"/>
      <c r="R57" s="17">
        <f t="shared" si="2"/>
        <v>0</v>
      </c>
      <c r="S57" s="17"/>
      <c r="T57" s="17"/>
      <c r="U57" s="17"/>
      <c r="V57" s="17"/>
      <c r="W57" s="17"/>
      <c r="X57" s="17"/>
      <c r="Y57" s="17"/>
      <c r="Z57" s="17"/>
      <c r="AA57" s="109"/>
      <c r="AB57" s="108">
        <f t="shared" si="3"/>
        <v>0</v>
      </c>
      <c r="AC57" s="108"/>
      <c r="AD57" s="108">
        <f t="shared" si="5"/>
        <v>0</v>
      </c>
      <c r="AE57" s="208"/>
      <c r="AF57" s="213"/>
      <c r="AG57" s="213"/>
      <c r="AH57" s="213"/>
      <c r="AI57" s="213"/>
    </row>
    <row r="58" spans="1:35" ht="15">
      <c r="A58" s="110">
        <v>39</v>
      </c>
      <c r="B58" s="110"/>
      <c r="C58" s="110"/>
      <c r="D58" s="5"/>
      <c r="E58" s="5"/>
      <c r="F58" s="5"/>
      <c r="G58" s="111">
        <f t="shared" ca="1" si="1"/>
        <v>1900</v>
      </c>
      <c r="H58" s="7"/>
      <c r="I58" s="7"/>
      <c r="J58" s="68" t="str">
        <f t="shared" si="6"/>
        <v>ok</v>
      </c>
      <c r="K58" s="5"/>
      <c r="L58" s="7"/>
      <c r="M58" s="7"/>
      <c r="N58" s="7"/>
      <c r="O58" s="61"/>
      <c r="P58" s="8"/>
      <c r="Q58" s="7"/>
      <c r="R58" s="17">
        <f t="shared" si="2"/>
        <v>0</v>
      </c>
      <c r="S58" s="17"/>
      <c r="T58" s="17"/>
      <c r="U58" s="17"/>
      <c r="V58" s="17"/>
      <c r="W58" s="17"/>
      <c r="X58" s="17"/>
      <c r="Y58" s="17"/>
      <c r="Z58" s="17"/>
      <c r="AA58" s="109"/>
      <c r="AB58" s="108">
        <f t="shared" si="3"/>
        <v>0</v>
      </c>
      <c r="AC58" s="108"/>
      <c r="AD58" s="108">
        <f t="shared" si="5"/>
        <v>0</v>
      </c>
      <c r="AE58" s="208"/>
      <c r="AF58" s="213"/>
      <c r="AG58" s="213"/>
      <c r="AH58" s="213"/>
      <c r="AI58" s="213"/>
    </row>
    <row r="59" spans="1:35" ht="15">
      <c r="A59" s="110">
        <v>40</v>
      </c>
      <c r="B59" s="110"/>
      <c r="C59" s="110"/>
      <c r="D59" s="5"/>
      <c r="E59" s="5"/>
      <c r="F59" s="5"/>
      <c r="G59" s="111">
        <f t="shared" ca="1" si="1"/>
        <v>1900</v>
      </c>
      <c r="H59" s="7"/>
      <c r="I59" s="7"/>
      <c r="J59" s="68" t="str">
        <f t="shared" si="6"/>
        <v>ok</v>
      </c>
      <c r="K59" s="5"/>
      <c r="L59" s="7"/>
      <c r="M59" s="7"/>
      <c r="N59" s="7"/>
      <c r="O59" s="61"/>
      <c r="P59" s="8"/>
      <c r="Q59" s="7"/>
      <c r="R59" s="17">
        <f t="shared" si="2"/>
        <v>0</v>
      </c>
      <c r="S59" s="17"/>
      <c r="T59" s="17"/>
      <c r="U59" s="17"/>
      <c r="V59" s="17"/>
      <c r="W59" s="17"/>
      <c r="X59" s="17"/>
      <c r="Y59" s="17"/>
      <c r="Z59" s="17"/>
      <c r="AA59" s="109"/>
      <c r="AB59" s="108">
        <f t="shared" si="3"/>
        <v>0</v>
      </c>
      <c r="AC59" s="108"/>
      <c r="AD59" s="108">
        <f t="shared" si="5"/>
        <v>0</v>
      </c>
      <c r="AE59" s="208"/>
      <c r="AF59" s="213"/>
      <c r="AG59" s="213"/>
      <c r="AH59" s="213"/>
      <c r="AI59" s="213"/>
    </row>
    <row r="60" spans="1:35" ht="15">
      <c r="A60" s="110">
        <v>41</v>
      </c>
      <c r="B60" s="110"/>
      <c r="C60" s="110"/>
      <c r="D60" s="5"/>
      <c r="E60" s="5"/>
      <c r="F60" s="5"/>
      <c r="G60" s="111">
        <f t="shared" ca="1" si="1"/>
        <v>1900</v>
      </c>
      <c r="H60" s="7"/>
      <c r="I60" s="7"/>
      <c r="J60" s="68" t="str">
        <f t="shared" si="6"/>
        <v>ok</v>
      </c>
      <c r="K60" s="5"/>
      <c r="L60" s="7"/>
      <c r="M60" s="7"/>
      <c r="N60" s="7"/>
      <c r="O60" s="61"/>
      <c r="P60" s="8"/>
      <c r="Q60" s="7"/>
      <c r="R60" s="17">
        <f t="shared" si="2"/>
        <v>0</v>
      </c>
      <c r="S60" s="17"/>
      <c r="T60" s="17"/>
      <c r="U60" s="17"/>
      <c r="V60" s="17"/>
      <c r="W60" s="17"/>
      <c r="X60" s="17"/>
      <c r="Y60" s="17"/>
      <c r="Z60" s="17"/>
      <c r="AA60" s="109"/>
      <c r="AB60" s="108">
        <f t="shared" si="3"/>
        <v>0</v>
      </c>
      <c r="AC60" s="108"/>
      <c r="AD60" s="108">
        <f t="shared" si="5"/>
        <v>0</v>
      </c>
      <c r="AE60" s="208"/>
      <c r="AF60" s="213"/>
      <c r="AG60" s="213"/>
      <c r="AH60" s="213"/>
      <c r="AI60" s="213"/>
    </row>
    <row r="61" spans="1:35" ht="15">
      <c r="A61" s="110">
        <v>42</v>
      </c>
      <c r="B61" s="110"/>
      <c r="C61" s="110"/>
      <c r="D61" s="5"/>
      <c r="E61" s="5"/>
      <c r="F61" s="5"/>
      <c r="G61" s="111">
        <f t="shared" ca="1" si="1"/>
        <v>1900</v>
      </c>
      <c r="H61" s="7"/>
      <c r="I61" s="7"/>
      <c r="J61" s="68" t="str">
        <f t="shared" si="6"/>
        <v>ok</v>
      </c>
      <c r="K61" s="5"/>
      <c r="L61" s="7"/>
      <c r="M61" s="7"/>
      <c r="N61" s="7"/>
      <c r="O61" s="61"/>
      <c r="P61" s="8"/>
      <c r="Q61" s="7"/>
      <c r="R61" s="17">
        <f t="shared" si="2"/>
        <v>0</v>
      </c>
      <c r="S61" s="17"/>
      <c r="T61" s="17"/>
      <c r="U61" s="17"/>
      <c r="V61" s="17"/>
      <c r="W61" s="17"/>
      <c r="X61" s="17"/>
      <c r="Y61" s="17"/>
      <c r="Z61" s="17"/>
      <c r="AA61" s="109"/>
      <c r="AB61" s="108">
        <f t="shared" si="3"/>
        <v>0</v>
      </c>
      <c r="AC61" s="108"/>
      <c r="AD61" s="108">
        <f t="shared" si="5"/>
        <v>0</v>
      </c>
      <c r="AE61" s="208"/>
      <c r="AF61" s="213"/>
      <c r="AG61" s="213"/>
      <c r="AH61" s="213"/>
      <c r="AI61" s="213"/>
    </row>
    <row r="62" spans="1:35" ht="15">
      <c r="A62" s="110">
        <v>43</v>
      </c>
      <c r="B62" s="110"/>
      <c r="C62" s="110"/>
      <c r="D62" s="5"/>
      <c r="E62" s="5"/>
      <c r="F62" s="5"/>
      <c r="G62" s="111">
        <f t="shared" ca="1" si="1"/>
        <v>1900</v>
      </c>
      <c r="H62" s="7"/>
      <c r="I62" s="7"/>
      <c r="J62" s="68" t="str">
        <f t="shared" si="6"/>
        <v>ok</v>
      </c>
      <c r="K62" s="5"/>
      <c r="L62" s="7"/>
      <c r="M62" s="7"/>
      <c r="N62" s="7"/>
      <c r="O62" s="61"/>
      <c r="P62" s="8"/>
      <c r="Q62" s="7"/>
      <c r="R62" s="17">
        <f t="shared" si="2"/>
        <v>0</v>
      </c>
      <c r="S62" s="17"/>
      <c r="T62" s="17"/>
      <c r="U62" s="17"/>
      <c r="V62" s="17"/>
      <c r="W62" s="17"/>
      <c r="X62" s="17"/>
      <c r="Y62" s="17"/>
      <c r="Z62" s="17"/>
      <c r="AA62" s="109"/>
      <c r="AB62" s="108">
        <f t="shared" si="3"/>
        <v>0</v>
      </c>
      <c r="AC62" s="108"/>
      <c r="AD62" s="108">
        <f t="shared" si="5"/>
        <v>0</v>
      </c>
      <c r="AE62" s="208"/>
      <c r="AF62" s="213"/>
      <c r="AG62" s="213"/>
      <c r="AH62" s="213"/>
      <c r="AI62" s="213"/>
    </row>
    <row r="63" spans="1:35" ht="15">
      <c r="A63" s="110">
        <v>44</v>
      </c>
      <c r="B63" s="110"/>
      <c r="C63" s="110"/>
      <c r="D63" s="5"/>
      <c r="E63" s="5"/>
      <c r="F63" s="5"/>
      <c r="G63" s="111">
        <f t="shared" ca="1" si="1"/>
        <v>1900</v>
      </c>
      <c r="H63" s="7"/>
      <c r="I63" s="7"/>
      <c r="J63" s="68" t="str">
        <f t="shared" si="6"/>
        <v>ok</v>
      </c>
      <c r="K63" s="5"/>
      <c r="L63" s="7"/>
      <c r="M63" s="7"/>
      <c r="N63" s="7"/>
      <c r="O63" s="61"/>
      <c r="P63" s="8"/>
      <c r="Q63" s="7"/>
      <c r="R63" s="17">
        <f t="shared" si="2"/>
        <v>0</v>
      </c>
      <c r="S63" s="17"/>
      <c r="T63" s="17"/>
      <c r="U63" s="17"/>
      <c r="V63" s="17"/>
      <c r="W63" s="17"/>
      <c r="X63" s="17"/>
      <c r="Y63" s="17"/>
      <c r="Z63" s="17"/>
      <c r="AA63" s="109"/>
      <c r="AB63" s="108">
        <f t="shared" si="3"/>
        <v>0</v>
      </c>
      <c r="AC63" s="108"/>
      <c r="AD63" s="108">
        <f t="shared" si="5"/>
        <v>0</v>
      </c>
      <c r="AE63" s="208"/>
      <c r="AF63" s="213"/>
      <c r="AG63" s="213"/>
      <c r="AH63" s="213"/>
      <c r="AI63" s="213"/>
    </row>
    <row r="64" spans="1:35" ht="15">
      <c r="A64" s="110">
        <v>45</v>
      </c>
      <c r="B64" s="110"/>
      <c r="C64" s="110"/>
      <c r="D64" s="5"/>
      <c r="E64" s="5"/>
      <c r="F64" s="5"/>
      <c r="G64" s="111">
        <f t="shared" ca="1" si="1"/>
        <v>1900</v>
      </c>
      <c r="H64" s="7"/>
      <c r="I64" s="7"/>
      <c r="J64" s="68" t="str">
        <f t="shared" si="6"/>
        <v>ok</v>
      </c>
      <c r="K64" s="5"/>
      <c r="L64" s="7"/>
      <c r="M64" s="7"/>
      <c r="N64" s="7"/>
      <c r="O64" s="61"/>
      <c r="P64" s="8"/>
      <c r="Q64" s="7"/>
      <c r="R64" s="17">
        <f t="shared" si="2"/>
        <v>0</v>
      </c>
      <c r="S64" s="17"/>
      <c r="T64" s="17"/>
      <c r="U64" s="17"/>
      <c r="V64" s="17"/>
      <c r="W64" s="17"/>
      <c r="X64" s="17"/>
      <c r="Y64" s="17"/>
      <c r="Z64" s="17"/>
      <c r="AA64" s="109"/>
      <c r="AB64" s="108">
        <f t="shared" si="3"/>
        <v>0</v>
      </c>
      <c r="AC64" s="108"/>
      <c r="AD64" s="108">
        <f t="shared" si="5"/>
        <v>0</v>
      </c>
      <c r="AE64" s="208"/>
      <c r="AF64" s="213"/>
      <c r="AG64" s="213"/>
      <c r="AH64" s="213"/>
      <c r="AI64" s="213"/>
    </row>
    <row r="65" spans="1:35" ht="15">
      <c r="A65" s="110">
        <v>46</v>
      </c>
      <c r="B65" s="110"/>
      <c r="C65" s="110"/>
      <c r="D65" s="5"/>
      <c r="E65" s="5"/>
      <c r="F65" s="5"/>
      <c r="G65" s="111">
        <f t="shared" ca="1" si="1"/>
        <v>1900</v>
      </c>
      <c r="H65" s="7"/>
      <c r="I65" s="7"/>
      <c r="J65" s="68" t="str">
        <f t="shared" si="6"/>
        <v>ok</v>
      </c>
      <c r="K65" s="5"/>
      <c r="L65" s="7"/>
      <c r="M65" s="7"/>
      <c r="N65" s="7"/>
      <c r="O65" s="61"/>
      <c r="P65" s="8"/>
      <c r="Q65" s="7"/>
      <c r="R65" s="17">
        <f t="shared" si="2"/>
        <v>0</v>
      </c>
      <c r="S65" s="17"/>
      <c r="T65" s="17"/>
      <c r="U65" s="17"/>
      <c r="V65" s="17"/>
      <c r="W65" s="17"/>
      <c r="X65" s="17"/>
      <c r="Y65" s="17"/>
      <c r="Z65" s="17"/>
      <c r="AA65" s="109"/>
      <c r="AB65" s="108">
        <f t="shared" si="3"/>
        <v>0</v>
      </c>
      <c r="AC65" s="108"/>
      <c r="AD65" s="108">
        <f t="shared" si="5"/>
        <v>0</v>
      </c>
      <c r="AE65" s="208"/>
      <c r="AF65" s="213"/>
      <c r="AG65" s="213"/>
      <c r="AH65" s="213"/>
      <c r="AI65" s="213"/>
    </row>
    <row r="66" spans="1:35" ht="15">
      <c r="A66" s="110">
        <v>47</v>
      </c>
      <c r="B66" s="110"/>
      <c r="C66" s="110"/>
      <c r="D66" s="5"/>
      <c r="E66" s="5"/>
      <c r="F66" s="5"/>
      <c r="G66" s="111">
        <f t="shared" ca="1" si="1"/>
        <v>1900</v>
      </c>
      <c r="H66" s="7"/>
      <c r="I66" s="7"/>
      <c r="J66" s="68" t="str">
        <f t="shared" si="6"/>
        <v>ok</v>
      </c>
      <c r="K66" s="5"/>
      <c r="L66" s="7"/>
      <c r="M66" s="7"/>
      <c r="N66" s="7"/>
      <c r="O66" s="61"/>
      <c r="P66" s="8"/>
      <c r="Q66" s="7"/>
      <c r="R66" s="17">
        <f t="shared" si="2"/>
        <v>0</v>
      </c>
      <c r="S66" s="17"/>
      <c r="T66" s="17"/>
      <c r="U66" s="17"/>
      <c r="V66" s="17"/>
      <c r="W66" s="17"/>
      <c r="X66" s="17"/>
      <c r="Y66" s="17"/>
      <c r="Z66" s="17"/>
      <c r="AA66" s="109"/>
      <c r="AB66" s="108">
        <f t="shared" si="3"/>
        <v>0</v>
      </c>
      <c r="AC66" s="108"/>
      <c r="AD66" s="108">
        <f t="shared" si="5"/>
        <v>0</v>
      </c>
      <c r="AE66" s="208"/>
      <c r="AF66" s="213"/>
      <c r="AG66" s="213"/>
      <c r="AH66" s="213"/>
      <c r="AI66" s="213"/>
    </row>
    <row r="67" spans="1:35" ht="15">
      <c r="A67" s="110">
        <v>48</v>
      </c>
      <c r="B67" s="110"/>
      <c r="C67" s="110"/>
      <c r="D67" s="5"/>
      <c r="E67" s="5"/>
      <c r="F67" s="5"/>
      <c r="G67" s="111">
        <f t="shared" ca="1" si="1"/>
        <v>1900</v>
      </c>
      <c r="H67" s="7"/>
      <c r="I67" s="7"/>
      <c r="J67" s="68" t="str">
        <f t="shared" si="6"/>
        <v>ok</v>
      </c>
      <c r="K67" s="5"/>
      <c r="L67" s="7"/>
      <c r="M67" s="7"/>
      <c r="N67" s="7"/>
      <c r="O67" s="61"/>
      <c r="P67" s="8"/>
      <c r="Q67" s="7"/>
      <c r="R67" s="17">
        <f t="shared" si="2"/>
        <v>0</v>
      </c>
      <c r="S67" s="17"/>
      <c r="T67" s="17"/>
      <c r="U67" s="17"/>
      <c r="V67" s="17"/>
      <c r="W67" s="17"/>
      <c r="X67" s="17"/>
      <c r="Y67" s="17"/>
      <c r="Z67" s="17"/>
      <c r="AA67" s="109"/>
      <c r="AB67" s="108">
        <f t="shared" si="3"/>
        <v>0</v>
      </c>
      <c r="AC67" s="108"/>
      <c r="AD67" s="108">
        <f t="shared" si="5"/>
        <v>0</v>
      </c>
      <c r="AE67" s="208"/>
      <c r="AF67" s="213"/>
      <c r="AG67" s="213"/>
      <c r="AH67" s="213"/>
      <c r="AI67" s="213"/>
    </row>
    <row r="68" spans="1:35" ht="15">
      <c r="A68" s="110">
        <v>49</v>
      </c>
      <c r="B68" s="110"/>
      <c r="C68" s="110"/>
      <c r="D68" s="5"/>
      <c r="E68" s="5"/>
      <c r="F68" s="5"/>
      <c r="G68" s="111">
        <f t="shared" ca="1" si="1"/>
        <v>1900</v>
      </c>
      <c r="H68" s="7"/>
      <c r="I68" s="7"/>
      <c r="J68" s="68" t="str">
        <f t="shared" si="6"/>
        <v>ok</v>
      </c>
      <c r="K68" s="5"/>
      <c r="L68" s="7"/>
      <c r="M68" s="7"/>
      <c r="N68" s="7"/>
      <c r="O68" s="61"/>
      <c r="P68" s="8"/>
      <c r="Q68" s="7"/>
      <c r="R68" s="17">
        <f t="shared" si="2"/>
        <v>0</v>
      </c>
      <c r="S68" s="17"/>
      <c r="T68" s="17"/>
      <c r="U68" s="17"/>
      <c r="V68" s="17"/>
      <c r="W68" s="17"/>
      <c r="X68" s="17"/>
      <c r="Y68" s="17"/>
      <c r="Z68" s="17"/>
      <c r="AA68" s="109"/>
      <c r="AB68" s="108">
        <f t="shared" si="3"/>
        <v>0</v>
      </c>
      <c r="AC68" s="108"/>
      <c r="AD68" s="108">
        <f t="shared" si="5"/>
        <v>0</v>
      </c>
      <c r="AE68" s="208"/>
      <c r="AF68" s="213"/>
      <c r="AG68" s="213"/>
      <c r="AH68" s="213"/>
      <c r="AI68" s="213"/>
    </row>
    <row r="69" spans="1:35" ht="15">
      <c r="A69" s="110">
        <v>50</v>
      </c>
      <c r="B69" s="110"/>
      <c r="C69" s="110"/>
      <c r="D69" s="5"/>
      <c r="E69" s="5"/>
      <c r="F69" s="5"/>
      <c r="G69" s="111">
        <f t="shared" ca="1" si="1"/>
        <v>1900</v>
      </c>
      <c r="H69" s="7"/>
      <c r="I69" s="7"/>
      <c r="J69" s="68" t="str">
        <f t="shared" si="6"/>
        <v>ok</v>
      </c>
      <c r="K69" s="5"/>
      <c r="L69" s="7"/>
      <c r="M69" s="7"/>
      <c r="N69" s="7"/>
      <c r="O69" s="61"/>
      <c r="P69" s="8"/>
      <c r="Q69" s="7"/>
      <c r="R69" s="17">
        <f t="shared" si="2"/>
        <v>0</v>
      </c>
      <c r="S69" s="17"/>
      <c r="T69" s="17"/>
      <c r="U69" s="17"/>
      <c r="V69" s="17"/>
      <c r="W69" s="17"/>
      <c r="X69" s="17"/>
      <c r="Y69" s="17"/>
      <c r="Z69" s="17"/>
      <c r="AA69" s="109"/>
      <c r="AB69" s="108">
        <f t="shared" si="3"/>
        <v>0</v>
      </c>
      <c r="AC69" s="108"/>
      <c r="AD69" s="108">
        <f t="shared" si="5"/>
        <v>0</v>
      </c>
      <c r="AE69" s="208"/>
      <c r="AF69" s="213"/>
      <c r="AG69" s="213"/>
      <c r="AH69" s="213"/>
      <c r="AI69" s="213"/>
    </row>
    <row r="70" spans="1:35" ht="15">
      <c r="A70" s="110">
        <v>51</v>
      </c>
      <c r="B70" s="110"/>
      <c r="C70" s="110"/>
      <c r="D70" s="5"/>
      <c r="E70" s="5"/>
      <c r="F70" s="5"/>
      <c r="G70" s="111">
        <f t="shared" ca="1" si="1"/>
        <v>1900</v>
      </c>
      <c r="H70" s="7"/>
      <c r="I70" s="7"/>
      <c r="J70" s="68" t="str">
        <f t="shared" si="6"/>
        <v>ok</v>
      </c>
      <c r="K70" s="5"/>
      <c r="L70" s="7"/>
      <c r="M70" s="7"/>
      <c r="N70" s="7"/>
      <c r="O70" s="61"/>
      <c r="P70" s="8"/>
      <c r="Q70" s="7"/>
      <c r="R70" s="17">
        <f t="shared" si="2"/>
        <v>0</v>
      </c>
      <c r="S70" s="17"/>
      <c r="T70" s="17"/>
      <c r="U70" s="17"/>
      <c r="V70" s="17"/>
      <c r="W70" s="17"/>
      <c r="X70" s="17"/>
      <c r="Y70" s="17"/>
      <c r="Z70" s="17"/>
      <c r="AA70" s="109"/>
      <c r="AB70" s="108">
        <f t="shared" si="3"/>
        <v>0</v>
      </c>
      <c r="AC70" s="108"/>
      <c r="AD70" s="108">
        <f t="shared" si="5"/>
        <v>0</v>
      </c>
      <c r="AE70" s="208"/>
      <c r="AF70" s="213"/>
      <c r="AG70" s="213"/>
      <c r="AH70" s="213"/>
      <c r="AI70" s="213"/>
    </row>
    <row r="71" spans="1:35" ht="15">
      <c r="A71" s="110">
        <v>52</v>
      </c>
      <c r="B71" s="110"/>
      <c r="C71" s="110"/>
      <c r="D71" s="5"/>
      <c r="E71" s="5"/>
      <c r="F71" s="5"/>
      <c r="G71" s="111">
        <f t="shared" ca="1" si="1"/>
        <v>1900</v>
      </c>
      <c r="H71" s="7"/>
      <c r="I71" s="7"/>
      <c r="J71" s="68" t="str">
        <f t="shared" si="6"/>
        <v>ok</v>
      </c>
      <c r="K71" s="5"/>
      <c r="L71" s="7"/>
      <c r="M71" s="7"/>
      <c r="N71" s="7"/>
      <c r="O71" s="61"/>
      <c r="P71" s="8"/>
      <c r="Q71" s="7"/>
      <c r="R71" s="17">
        <f t="shared" si="2"/>
        <v>0</v>
      </c>
      <c r="S71" s="17"/>
      <c r="T71" s="17"/>
      <c r="U71" s="17"/>
      <c r="V71" s="17"/>
      <c r="W71" s="17"/>
      <c r="X71" s="17"/>
      <c r="Y71" s="17"/>
      <c r="Z71" s="17"/>
      <c r="AA71" s="109"/>
      <c r="AB71" s="108">
        <f t="shared" si="3"/>
        <v>0</v>
      </c>
      <c r="AC71" s="108"/>
      <c r="AD71" s="108">
        <f t="shared" si="5"/>
        <v>0</v>
      </c>
      <c r="AE71" s="208"/>
      <c r="AF71" s="213"/>
      <c r="AG71" s="213"/>
      <c r="AH71" s="213"/>
      <c r="AI71" s="213"/>
    </row>
    <row r="72" spans="1:35" ht="15">
      <c r="A72" s="110">
        <v>53</v>
      </c>
      <c r="B72" s="110"/>
      <c r="C72" s="110"/>
      <c r="D72" s="5"/>
      <c r="E72" s="5"/>
      <c r="F72" s="5"/>
      <c r="G72" s="111">
        <f t="shared" ca="1" si="1"/>
        <v>1900</v>
      </c>
      <c r="H72" s="7"/>
      <c r="I72" s="7"/>
      <c r="J72" s="68" t="str">
        <f t="shared" si="6"/>
        <v>ok</v>
      </c>
      <c r="K72" s="5"/>
      <c r="L72" s="7"/>
      <c r="M72" s="7"/>
      <c r="N72" s="7"/>
      <c r="O72" s="61"/>
      <c r="P72" s="8"/>
      <c r="Q72" s="7"/>
      <c r="R72" s="17">
        <f t="shared" si="2"/>
        <v>0</v>
      </c>
      <c r="S72" s="17"/>
      <c r="T72" s="17"/>
      <c r="U72" s="17"/>
      <c r="V72" s="17"/>
      <c r="W72" s="17"/>
      <c r="X72" s="17"/>
      <c r="Y72" s="17"/>
      <c r="Z72" s="17"/>
      <c r="AA72" s="109"/>
      <c r="AB72" s="108">
        <f t="shared" si="3"/>
        <v>0</v>
      </c>
      <c r="AC72" s="108"/>
      <c r="AD72" s="108">
        <f t="shared" si="5"/>
        <v>0</v>
      </c>
      <c r="AE72" s="208"/>
      <c r="AF72" s="213"/>
      <c r="AG72" s="213"/>
      <c r="AH72" s="213"/>
      <c r="AI72" s="213"/>
    </row>
    <row r="73" spans="1:35" ht="15">
      <c r="A73" s="110">
        <v>54</v>
      </c>
      <c r="B73" s="110"/>
      <c r="C73" s="110"/>
      <c r="D73" s="5"/>
      <c r="E73" s="5"/>
      <c r="F73" s="5"/>
      <c r="G73" s="111">
        <f t="shared" ca="1" si="1"/>
        <v>1900</v>
      </c>
      <c r="H73" s="7"/>
      <c r="I73" s="7"/>
      <c r="J73" s="68" t="str">
        <f t="shared" si="6"/>
        <v>ok</v>
      </c>
      <c r="K73" s="5"/>
      <c r="L73" s="7"/>
      <c r="M73" s="7"/>
      <c r="N73" s="7"/>
      <c r="O73" s="61"/>
      <c r="P73" s="8"/>
      <c r="Q73" s="7"/>
      <c r="R73" s="17">
        <f t="shared" si="2"/>
        <v>0</v>
      </c>
      <c r="S73" s="17"/>
      <c r="T73" s="17"/>
      <c r="U73" s="17"/>
      <c r="V73" s="17"/>
      <c r="W73" s="17"/>
      <c r="X73" s="17"/>
      <c r="Y73" s="17"/>
      <c r="Z73" s="17"/>
      <c r="AA73" s="109"/>
      <c r="AB73" s="108">
        <f t="shared" si="3"/>
        <v>0</v>
      </c>
      <c r="AC73" s="108"/>
      <c r="AD73" s="108">
        <f t="shared" si="5"/>
        <v>0</v>
      </c>
      <c r="AE73" s="208"/>
      <c r="AF73" s="213"/>
      <c r="AG73" s="213"/>
      <c r="AH73" s="213"/>
      <c r="AI73" s="213"/>
    </row>
    <row r="74" spans="1:35" ht="15">
      <c r="A74" s="110">
        <v>55</v>
      </c>
      <c r="B74" s="110"/>
      <c r="C74" s="110"/>
      <c r="D74" s="5"/>
      <c r="E74" s="5"/>
      <c r="F74" s="5"/>
      <c r="G74" s="111">
        <f t="shared" ca="1" si="1"/>
        <v>1900</v>
      </c>
      <c r="H74" s="7"/>
      <c r="I74" s="7"/>
      <c r="J74" s="68" t="str">
        <f t="shared" si="6"/>
        <v>ok</v>
      </c>
      <c r="K74" s="5"/>
      <c r="L74" s="7"/>
      <c r="M74" s="7"/>
      <c r="N74" s="7"/>
      <c r="O74" s="61"/>
      <c r="P74" s="8"/>
      <c r="Q74" s="7"/>
      <c r="R74" s="17">
        <f t="shared" si="2"/>
        <v>0</v>
      </c>
      <c r="S74" s="17"/>
      <c r="T74" s="17"/>
      <c r="U74" s="17"/>
      <c r="V74" s="17"/>
      <c r="W74" s="17"/>
      <c r="X74" s="17"/>
      <c r="Y74" s="17"/>
      <c r="Z74" s="17"/>
      <c r="AA74" s="109"/>
      <c r="AB74" s="108">
        <f t="shared" si="3"/>
        <v>0</v>
      </c>
      <c r="AC74" s="108"/>
      <c r="AD74" s="108">
        <f t="shared" si="5"/>
        <v>0</v>
      </c>
      <c r="AE74" s="208"/>
      <c r="AF74" s="213"/>
      <c r="AG74" s="213"/>
      <c r="AH74" s="213"/>
      <c r="AI74" s="213"/>
    </row>
    <row r="75" spans="1:35" ht="15">
      <c r="A75" s="110">
        <v>56</v>
      </c>
      <c r="B75" s="110"/>
      <c r="C75" s="110"/>
      <c r="D75" s="5"/>
      <c r="E75" s="5"/>
      <c r="F75" s="5"/>
      <c r="G75" s="111">
        <f t="shared" ca="1" si="1"/>
        <v>1900</v>
      </c>
      <c r="H75" s="7"/>
      <c r="I75" s="7"/>
      <c r="J75" s="68" t="str">
        <f t="shared" si="6"/>
        <v>ok</v>
      </c>
      <c r="K75" s="5"/>
      <c r="L75" s="7"/>
      <c r="M75" s="7"/>
      <c r="N75" s="7"/>
      <c r="O75" s="61"/>
      <c r="P75" s="8"/>
      <c r="Q75" s="7"/>
      <c r="R75" s="17">
        <f t="shared" si="2"/>
        <v>0</v>
      </c>
      <c r="S75" s="17"/>
      <c r="T75" s="17"/>
      <c r="U75" s="17"/>
      <c r="V75" s="17"/>
      <c r="W75" s="17"/>
      <c r="X75" s="17"/>
      <c r="Y75" s="17"/>
      <c r="Z75" s="17"/>
      <c r="AA75" s="109"/>
      <c r="AB75" s="108">
        <f t="shared" si="3"/>
        <v>0</v>
      </c>
      <c r="AC75" s="108"/>
      <c r="AD75" s="108">
        <f t="shared" si="5"/>
        <v>0</v>
      </c>
      <c r="AE75" s="208"/>
      <c r="AF75" s="213"/>
      <c r="AG75" s="213"/>
      <c r="AH75" s="213"/>
      <c r="AI75" s="213"/>
    </row>
    <row r="76" spans="1:35" ht="15">
      <c r="A76" s="110">
        <v>57</v>
      </c>
      <c r="B76" s="110"/>
      <c r="C76" s="110"/>
      <c r="D76" s="5"/>
      <c r="E76" s="5"/>
      <c r="F76" s="5"/>
      <c r="G76" s="111">
        <f t="shared" ca="1" si="1"/>
        <v>1900</v>
      </c>
      <c r="H76" s="7"/>
      <c r="I76" s="7"/>
      <c r="J76" s="68" t="str">
        <f t="shared" si="6"/>
        <v>ok</v>
      </c>
      <c r="K76" s="5"/>
      <c r="L76" s="7"/>
      <c r="M76" s="7"/>
      <c r="N76" s="7"/>
      <c r="O76" s="61"/>
      <c r="P76" s="8"/>
      <c r="Q76" s="7"/>
      <c r="R76" s="17">
        <f t="shared" si="2"/>
        <v>0</v>
      </c>
      <c r="S76" s="17"/>
      <c r="T76" s="17"/>
      <c r="U76" s="17"/>
      <c r="V76" s="17"/>
      <c r="W76" s="17"/>
      <c r="X76" s="17"/>
      <c r="Y76" s="17"/>
      <c r="Z76" s="17"/>
      <c r="AA76" s="109"/>
      <c r="AB76" s="108">
        <f t="shared" si="3"/>
        <v>0</v>
      </c>
      <c r="AC76" s="108"/>
      <c r="AD76" s="108">
        <f t="shared" si="5"/>
        <v>0</v>
      </c>
      <c r="AE76" s="208"/>
      <c r="AF76" s="213"/>
      <c r="AG76" s="213"/>
      <c r="AH76" s="213"/>
      <c r="AI76" s="213"/>
    </row>
    <row r="77" spans="1:35" ht="15">
      <c r="A77" s="110">
        <v>58</v>
      </c>
      <c r="B77" s="110"/>
      <c r="C77" s="110"/>
      <c r="D77" s="5"/>
      <c r="E77" s="5"/>
      <c r="F77" s="5"/>
      <c r="G77" s="111">
        <f t="shared" ca="1" si="1"/>
        <v>1900</v>
      </c>
      <c r="H77" s="7"/>
      <c r="I77" s="7"/>
      <c r="J77" s="68" t="str">
        <f t="shared" si="6"/>
        <v>ok</v>
      </c>
      <c r="K77" s="5"/>
      <c r="L77" s="7"/>
      <c r="M77" s="7"/>
      <c r="N77" s="7"/>
      <c r="O77" s="61"/>
      <c r="P77" s="8"/>
      <c r="Q77" s="7"/>
      <c r="R77" s="17">
        <f t="shared" si="2"/>
        <v>0</v>
      </c>
      <c r="S77" s="17"/>
      <c r="T77" s="17"/>
      <c r="U77" s="17"/>
      <c r="V77" s="17"/>
      <c r="W77" s="17"/>
      <c r="X77" s="17"/>
      <c r="Y77" s="17"/>
      <c r="Z77" s="17"/>
      <c r="AA77" s="109"/>
      <c r="AB77" s="108">
        <f t="shared" si="3"/>
        <v>0</v>
      </c>
      <c r="AC77" s="108"/>
      <c r="AD77" s="108">
        <f t="shared" si="5"/>
        <v>0</v>
      </c>
      <c r="AE77" s="208"/>
      <c r="AF77" s="213"/>
      <c r="AG77" s="213"/>
      <c r="AH77" s="213"/>
      <c r="AI77" s="213"/>
    </row>
    <row r="78" spans="1:35" ht="15">
      <c r="A78" s="110">
        <v>59</v>
      </c>
      <c r="B78" s="110"/>
      <c r="C78" s="110"/>
      <c r="D78" s="5"/>
      <c r="E78" s="5"/>
      <c r="F78" s="5"/>
      <c r="G78" s="111">
        <f t="shared" ca="1" si="1"/>
        <v>1900</v>
      </c>
      <c r="H78" s="7"/>
      <c r="I78" s="7"/>
      <c r="J78" s="68" t="str">
        <f t="shared" si="6"/>
        <v>ok</v>
      </c>
      <c r="K78" s="5"/>
      <c r="L78" s="7"/>
      <c r="M78" s="7"/>
      <c r="N78" s="7"/>
      <c r="O78" s="61"/>
      <c r="P78" s="8"/>
      <c r="Q78" s="7"/>
      <c r="R78" s="17">
        <f t="shared" si="2"/>
        <v>0</v>
      </c>
      <c r="S78" s="17"/>
      <c r="T78" s="17"/>
      <c r="U78" s="17"/>
      <c r="V78" s="17"/>
      <c r="W78" s="17"/>
      <c r="X78" s="17"/>
      <c r="Y78" s="17"/>
      <c r="Z78" s="17"/>
      <c r="AA78" s="109"/>
      <c r="AB78" s="108">
        <f t="shared" si="3"/>
        <v>0</v>
      </c>
      <c r="AC78" s="108"/>
      <c r="AD78" s="108">
        <f t="shared" si="5"/>
        <v>0</v>
      </c>
      <c r="AE78" s="208"/>
      <c r="AF78" s="213"/>
      <c r="AG78" s="213"/>
      <c r="AH78" s="213"/>
      <c r="AI78" s="213"/>
    </row>
    <row r="79" spans="1:35" ht="15.75" thickBot="1">
      <c r="A79" s="110">
        <v>60</v>
      </c>
      <c r="B79" s="110"/>
      <c r="C79" s="110"/>
      <c r="D79" s="5"/>
      <c r="E79" s="5"/>
      <c r="F79" s="5"/>
      <c r="G79" s="111">
        <f t="shared" ca="1" si="1"/>
        <v>1900</v>
      </c>
      <c r="H79" s="7"/>
      <c r="I79" s="7"/>
      <c r="J79" s="68" t="str">
        <f t="shared" si="6"/>
        <v>ok</v>
      </c>
      <c r="K79" s="5"/>
      <c r="L79" s="7"/>
      <c r="M79" s="7"/>
      <c r="N79" s="7"/>
      <c r="O79" s="61"/>
      <c r="P79" s="8"/>
      <c r="Q79" s="7"/>
      <c r="R79" s="17">
        <f t="shared" si="2"/>
        <v>0</v>
      </c>
      <c r="S79" s="17"/>
      <c r="T79" s="17"/>
      <c r="U79" s="17"/>
      <c r="V79" s="17"/>
      <c r="W79" s="17"/>
      <c r="X79" s="17"/>
      <c r="Y79" s="17"/>
      <c r="Z79" s="17"/>
      <c r="AA79" s="109"/>
      <c r="AB79" s="108">
        <f t="shared" si="3"/>
        <v>0</v>
      </c>
      <c r="AC79" s="108"/>
      <c r="AD79" s="108">
        <f t="shared" si="5"/>
        <v>0</v>
      </c>
      <c r="AE79" s="208"/>
      <c r="AF79" s="213"/>
      <c r="AG79" s="213"/>
      <c r="AH79" s="213"/>
      <c r="AI79" s="213"/>
    </row>
    <row r="80" spans="1:35" ht="13.5" thickBot="1">
      <c r="B80" s="215">
        <f>COUNTIF(B20:B79,"P")</f>
        <v>0</v>
      </c>
      <c r="C80" s="215">
        <f>COUNTIF(C20:C79,"A")</f>
        <v>0</v>
      </c>
      <c r="D80" s="236" t="s">
        <v>93</v>
      </c>
      <c r="H80" s="216">
        <f>COUNTIF($H20:$H79,"M")</f>
        <v>0</v>
      </c>
      <c r="I80" s="216">
        <f>COUNTIF($I20:$I79,"F")</f>
        <v>0</v>
      </c>
      <c r="N80" s="214"/>
      <c r="O80" s="208"/>
      <c r="AA80" s="217" t="s">
        <v>67</v>
      </c>
      <c r="AB80" s="218">
        <f>SUM(AB20:AB79)</f>
        <v>0</v>
      </c>
      <c r="AC80" s="218">
        <f>SUM(AC20:AC79)</f>
        <v>0</v>
      </c>
      <c r="AD80" s="218">
        <f>SUM(AD20:AD79)</f>
        <v>0</v>
      </c>
      <c r="AE80" s="208"/>
      <c r="AG80" s="214"/>
    </row>
    <row r="81" spans="1:38">
      <c r="N81" s="214"/>
      <c r="O81" s="208"/>
      <c r="AC81" s="214"/>
      <c r="AD81" s="214"/>
      <c r="AE81" s="208"/>
      <c r="AG81" s="214"/>
    </row>
    <row r="82" spans="1:38">
      <c r="N82" s="214"/>
      <c r="O82" s="208"/>
      <c r="AC82" s="214"/>
      <c r="AD82" s="214"/>
      <c r="AE82" s="208"/>
      <c r="AG82" s="214"/>
    </row>
    <row r="83" spans="1:38" ht="21">
      <c r="D83" s="219" t="s">
        <v>20</v>
      </c>
      <c r="E83" s="220"/>
      <c r="F83" s="220"/>
      <c r="G83" s="113"/>
      <c r="H83" s="220"/>
      <c r="I83" s="221"/>
      <c r="J83" s="222"/>
      <c r="K83" s="222"/>
      <c r="L83" s="222"/>
      <c r="M83" s="223"/>
      <c r="N83" s="223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222"/>
      <c r="AD83" s="222"/>
      <c r="AE83" s="222"/>
      <c r="AF83" s="222"/>
      <c r="AG83" s="222"/>
      <c r="AH83" s="222"/>
    </row>
    <row r="84" spans="1:38" ht="33.75" customHeight="1">
      <c r="A84" s="350" t="s">
        <v>50</v>
      </c>
      <c r="B84" s="342" t="s">
        <v>49</v>
      </c>
      <c r="C84" s="342"/>
      <c r="D84" s="342" t="s">
        <v>1</v>
      </c>
      <c r="E84" s="342" t="s">
        <v>2</v>
      </c>
      <c r="F84" s="342" t="s">
        <v>6</v>
      </c>
      <c r="G84" s="342" t="s">
        <v>45</v>
      </c>
      <c r="H84" s="351" t="s">
        <v>63</v>
      </c>
      <c r="I84" s="352"/>
      <c r="J84" s="349" t="s">
        <v>69</v>
      </c>
      <c r="K84" s="342" t="s">
        <v>4</v>
      </c>
      <c r="L84" s="342" t="s">
        <v>7</v>
      </c>
      <c r="M84" s="342" t="s">
        <v>5</v>
      </c>
      <c r="N84" s="342" t="s">
        <v>3</v>
      </c>
      <c r="O84" s="211"/>
      <c r="P84" s="342" t="s">
        <v>8</v>
      </c>
      <c r="Q84" s="342" t="s">
        <v>12</v>
      </c>
      <c r="R84" s="342" t="s">
        <v>11</v>
      </c>
      <c r="S84" s="345" t="s">
        <v>97</v>
      </c>
      <c r="T84" s="345" t="s">
        <v>98</v>
      </c>
      <c r="U84" s="345" t="s">
        <v>99</v>
      </c>
      <c r="V84" s="345" t="s">
        <v>100</v>
      </c>
      <c r="W84" s="345" t="s">
        <v>102</v>
      </c>
      <c r="X84" s="342" t="s">
        <v>65</v>
      </c>
      <c r="Y84" s="343" t="s">
        <v>133</v>
      </c>
      <c r="Z84" s="343" t="s">
        <v>132</v>
      </c>
      <c r="AA84" s="342" t="s">
        <v>13</v>
      </c>
      <c r="AB84" s="342" t="s">
        <v>51</v>
      </c>
      <c r="AC84" s="342" t="s">
        <v>66</v>
      </c>
      <c r="AD84" s="343" t="s">
        <v>75</v>
      </c>
      <c r="AE84" s="211"/>
      <c r="AF84" s="342" t="s">
        <v>9</v>
      </c>
      <c r="AG84" s="342" t="s">
        <v>10</v>
      </c>
      <c r="AH84" s="342" t="s">
        <v>47</v>
      </c>
      <c r="AI84" s="212"/>
      <c r="AJ84" s="212"/>
      <c r="AK84" s="212"/>
      <c r="AL84" s="212"/>
    </row>
    <row r="85" spans="1:38" s="212" customFormat="1" ht="25.5" customHeight="1">
      <c r="A85" s="350"/>
      <c r="B85" s="67" t="s">
        <v>59</v>
      </c>
      <c r="C85" s="67" t="s">
        <v>60</v>
      </c>
      <c r="D85" s="342"/>
      <c r="E85" s="342"/>
      <c r="F85" s="342"/>
      <c r="G85" s="342"/>
      <c r="H85" s="67" t="s">
        <v>70</v>
      </c>
      <c r="I85" s="67" t="s">
        <v>61</v>
      </c>
      <c r="J85" s="349"/>
      <c r="K85" s="342"/>
      <c r="L85" s="342"/>
      <c r="M85" s="342"/>
      <c r="N85" s="342"/>
      <c r="O85" s="71"/>
      <c r="P85" s="342"/>
      <c r="Q85" s="342"/>
      <c r="R85" s="342"/>
      <c r="S85" s="346"/>
      <c r="T85" s="346"/>
      <c r="U85" s="346"/>
      <c r="V85" s="346"/>
      <c r="W85" s="346" t="s">
        <v>101</v>
      </c>
      <c r="X85" s="342"/>
      <c r="Y85" s="344"/>
      <c r="Z85" s="344"/>
      <c r="AA85" s="342"/>
      <c r="AB85" s="342"/>
      <c r="AC85" s="342"/>
      <c r="AD85" s="344"/>
      <c r="AE85" s="211"/>
      <c r="AF85" s="342"/>
      <c r="AG85" s="342"/>
      <c r="AH85" s="342"/>
    </row>
    <row r="86" spans="1:38" s="212" customFormat="1">
      <c r="A86" s="53">
        <v>1</v>
      </c>
      <c r="B86" s="53"/>
      <c r="C86" s="53"/>
      <c r="D86" s="54"/>
      <c r="E86" s="54"/>
      <c r="F86" s="54"/>
      <c r="G86" s="56"/>
      <c r="H86" s="56"/>
      <c r="I86" s="56"/>
      <c r="J86" s="55" t="str">
        <f t="shared" ref="J86:J120" si="7">IF($M$6&lt;F86,"trop jeune","ok")</f>
        <v>ok</v>
      </c>
      <c r="K86" s="54"/>
      <c r="L86" s="56"/>
      <c r="M86" s="56"/>
      <c r="N86" s="56"/>
      <c r="O86" s="61"/>
      <c r="P86" s="57"/>
      <c r="Q86" s="56"/>
      <c r="R86" s="58">
        <f t="shared" ref="R86:R120" si="8">IF(Q86&lt;($E$4-8),Q86+8,$E$4)</f>
        <v>0</v>
      </c>
      <c r="S86" s="58"/>
      <c r="T86" s="58"/>
      <c r="U86" s="58"/>
      <c r="V86" s="58"/>
      <c r="W86" s="58"/>
      <c r="X86" s="58"/>
      <c r="Y86" s="58"/>
      <c r="Z86" s="58"/>
      <c r="AA86" s="59"/>
      <c r="AB86" s="60"/>
      <c r="AC86" s="60"/>
      <c r="AD86" s="60"/>
      <c r="AE86" s="208"/>
      <c r="AF86" s="224"/>
      <c r="AG86" s="224"/>
      <c r="AH86" s="224"/>
      <c r="AI86" s="214"/>
      <c r="AJ86" s="214"/>
      <c r="AK86" s="214"/>
      <c r="AL86" s="214"/>
    </row>
    <row r="87" spans="1:38">
      <c r="A87" s="4">
        <f t="shared" ref="A87:A114" si="9">A86+1</f>
        <v>2</v>
      </c>
      <c r="B87" s="4"/>
      <c r="C87" s="4"/>
      <c r="D87" s="19"/>
      <c r="E87" s="19"/>
      <c r="F87" s="19"/>
      <c r="G87" s="21"/>
      <c r="H87" s="21"/>
      <c r="I87" s="21"/>
      <c r="J87" s="20" t="str">
        <f t="shared" si="7"/>
        <v>ok</v>
      </c>
      <c r="K87" s="19"/>
      <c r="L87" s="21"/>
      <c r="M87" s="21"/>
      <c r="N87" s="21"/>
      <c r="O87" s="61"/>
      <c r="P87" s="22"/>
      <c r="Q87" s="21"/>
      <c r="R87" s="23">
        <f t="shared" si="8"/>
        <v>0</v>
      </c>
      <c r="S87" s="23"/>
      <c r="T87" s="23"/>
      <c r="U87" s="23"/>
      <c r="V87" s="23"/>
      <c r="W87" s="23"/>
      <c r="X87" s="23"/>
      <c r="Y87" s="23"/>
      <c r="Z87" s="23"/>
      <c r="AA87" s="24"/>
      <c r="AB87" s="25"/>
      <c r="AC87" s="25"/>
      <c r="AD87" s="25"/>
      <c r="AE87" s="208"/>
      <c r="AF87" s="225"/>
      <c r="AG87" s="225"/>
      <c r="AH87" s="225"/>
    </row>
    <row r="88" spans="1:38">
      <c r="A88" s="4">
        <f t="shared" si="9"/>
        <v>3</v>
      </c>
      <c r="B88" s="4"/>
      <c r="C88" s="4"/>
      <c r="D88" s="19"/>
      <c r="E88" s="19"/>
      <c r="F88" s="19"/>
      <c r="G88" s="21"/>
      <c r="H88" s="21"/>
      <c r="I88" s="21"/>
      <c r="J88" s="20" t="str">
        <f t="shared" si="7"/>
        <v>ok</v>
      </c>
      <c r="K88" s="19"/>
      <c r="L88" s="21"/>
      <c r="M88" s="21"/>
      <c r="N88" s="21"/>
      <c r="O88" s="61"/>
      <c r="P88" s="22"/>
      <c r="Q88" s="21"/>
      <c r="R88" s="23">
        <f t="shared" si="8"/>
        <v>0</v>
      </c>
      <c r="S88" s="23"/>
      <c r="T88" s="23"/>
      <c r="U88" s="23"/>
      <c r="V88" s="23"/>
      <c r="W88" s="23"/>
      <c r="X88" s="23"/>
      <c r="Y88" s="23"/>
      <c r="Z88" s="23"/>
      <c r="AA88" s="24"/>
      <c r="AB88" s="25"/>
      <c r="AC88" s="25"/>
      <c r="AD88" s="25"/>
      <c r="AE88" s="208"/>
      <c r="AF88" s="225"/>
      <c r="AG88" s="225"/>
      <c r="AH88" s="225"/>
    </row>
    <row r="89" spans="1:38">
      <c r="A89" s="4">
        <f t="shared" si="9"/>
        <v>4</v>
      </c>
      <c r="B89" s="4"/>
      <c r="C89" s="4"/>
      <c r="D89" s="19"/>
      <c r="E89" s="19"/>
      <c r="F89" s="19"/>
      <c r="G89" s="21"/>
      <c r="H89" s="21"/>
      <c r="I89" s="21"/>
      <c r="J89" s="20" t="str">
        <f t="shared" si="7"/>
        <v>ok</v>
      </c>
      <c r="K89" s="19"/>
      <c r="L89" s="21"/>
      <c r="M89" s="21"/>
      <c r="N89" s="21"/>
      <c r="O89" s="61"/>
      <c r="P89" s="22"/>
      <c r="Q89" s="21"/>
      <c r="R89" s="23">
        <f t="shared" si="8"/>
        <v>0</v>
      </c>
      <c r="S89" s="23"/>
      <c r="T89" s="23"/>
      <c r="U89" s="23"/>
      <c r="V89" s="23"/>
      <c r="W89" s="23"/>
      <c r="X89" s="23"/>
      <c r="Y89" s="23"/>
      <c r="Z89" s="23"/>
      <c r="AA89" s="24"/>
      <c r="AB89" s="25"/>
      <c r="AC89" s="25"/>
      <c r="AD89" s="25"/>
      <c r="AE89" s="208"/>
      <c r="AF89" s="225"/>
      <c r="AG89" s="225"/>
      <c r="AH89" s="225"/>
    </row>
    <row r="90" spans="1:38">
      <c r="A90" s="4">
        <f t="shared" si="9"/>
        <v>5</v>
      </c>
      <c r="B90" s="4"/>
      <c r="C90" s="4"/>
      <c r="D90" s="19"/>
      <c r="E90" s="19"/>
      <c r="F90" s="19"/>
      <c r="G90" s="21"/>
      <c r="H90" s="21"/>
      <c r="I90" s="21"/>
      <c r="J90" s="20" t="str">
        <f t="shared" si="7"/>
        <v>ok</v>
      </c>
      <c r="K90" s="19"/>
      <c r="L90" s="21"/>
      <c r="M90" s="21"/>
      <c r="N90" s="21"/>
      <c r="O90" s="61"/>
      <c r="P90" s="22"/>
      <c r="Q90" s="21"/>
      <c r="R90" s="23">
        <f t="shared" si="8"/>
        <v>0</v>
      </c>
      <c r="S90" s="23"/>
      <c r="T90" s="23"/>
      <c r="U90" s="23"/>
      <c r="V90" s="23"/>
      <c r="W90" s="23"/>
      <c r="X90" s="23"/>
      <c r="Y90" s="23"/>
      <c r="Z90" s="23"/>
      <c r="AA90" s="24"/>
      <c r="AB90" s="25"/>
      <c r="AC90" s="25"/>
      <c r="AD90" s="25"/>
      <c r="AE90" s="208"/>
      <c r="AF90" s="225"/>
      <c r="AG90" s="225"/>
      <c r="AH90" s="225"/>
    </row>
    <row r="91" spans="1:38">
      <c r="A91" s="4">
        <f t="shared" si="9"/>
        <v>6</v>
      </c>
      <c r="B91" s="4"/>
      <c r="C91" s="4"/>
      <c r="D91" s="19"/>
      <c r="E91" s="19"/>
      <c r="F91" s="19"/>
      <c r="G91" s="21"/>
      <c r="H91" s="21"/>
      <c r="I91" s="21"/>
      <c r="J91" s="20" t="str">
        <f t="shared" si="7"/>
        <v>ok</v>
      </c>
      <c r="K91" s="19"/>
      <c r="L91" s="21"/>
      <c r="M91" s="21"/>
      <c r="N91" s="21"/>
      <c r="O91" s="61"/>
      <c r="P91" s="22"/>
      <c r="Q91" s="21"/>
      <c r="R91" s="23">
        <f t="shared" si="8"/>
        <v>0</v>
      </c>
      <c r="S91" s="23"/>
      <c r="T91" s="23"/>
      <c r="U91" s="23"/>
      <c r="V91" s="23"/>
      <c r="W91" s="23"/>
      <c r="X91" s="23"/>
      <c r="Y91" s="23"/>
      <c r="Z91" s="23"/>
      <c r="AA91" s="24"/>
      <c r="AB91" s="25"/>
      <c r="AC91" s="25"/>
      <c r="AD91" s="25"/>
      <c r="AE91" s="208"/>
      <c r="AF91" s="225"/>
      <c r="AG91" s="225"/>
      <c r="AH91" s="225"/>
    </row>
    <row r="92" spans="1:38">
      <c r="A92" s="4">
        <f t="shared" si="9"/>
        <v>7</v>
      </c>
      <c r="B92" s="4"/>
      <c r="C92" s="4"/>
      <c r="D92" s="19"/>
      <c r="E92" s="19"/>
      <c r="F92" s="19"/>
      <c r="G92" s="21"/>
      <c r="H92" s="21"/>
      <c r="I92" s="21"/>
      <c r="J92" s="20" t="str">
        <f t="shared" si="7"/>
        <v>ok</v>
      </c>
      <c r="K92" s="19"/>
      <c r="L92" s="21"/>
      <c r="M92" s="21"/>
      <c r="N92" s="21"/>
      <c r="O92" s="61"/>
      <c r="P92" s="22"/>
      <c r="Q92" s="21"/>
      <c r="R92" s="23">
        <f t="shared" si="8"/>
        <v>0</v>
      </c>
      <c r="S92" s="23"/>
      <c r="T92" s="23"/>
      <c r="U92" s="23"/>
      <c r="V92" s="23"/>
      <c r="W92" s="23"/>
      <c r="X92" s="23"/>
      <c r="Y92" s="23"/>
      <c r="Z92" s="23"/>
      <c r="AA92" s="24"/>
      <c r="AB92" s="25"/>
      <c r="AC92" s="25"/>
      <c r="AD92" s="25"/>
      <c r="AE92" s="208"/>
      <c r="AF92" s="225"/>
      <c r="AG92" s="225"/>
      <c r="AH92" s="225"/>
    </row>
    <row r="93" spans="1:38">
      <c r="A93" s="4">
        <f t="shared" si="9"/>
        <v>8</v>
      </c>
      <c r="B93" s="4"/>
      <c r="C93" s="4"/>
      <c r="D93" s="19"/>
      <c r="E93" s="19"/>
      <c r="F93" s="19"/>
      <c r="G93" s="21"/>
      <c r="H93" s="21"/>
      <c r="I93" s="21"/>
      <c r="J93" s="20" t="str">
        <f t="shared" si="7"/>
        <v>ok</v>
      </c>
      <c r="K93" s="19"/>
      <c r="L93" s="21"/>
      <c r="M93" s="21"/>
      <c r="N93" s="21"/>
      <c r="O93" s="61"/>
      <c r="P93" s="22"/>
      <c r="Q93" s="21"/>
      <c r="R93" s="23">
        <f t="shared" si="8"/>
        <v>0</v>
      </c>
      <c r="S93" s="23"/>
      <c r="T93" s="23"/>
      <c r="U93" s="23"/>
      <c r="V93" s="23"/>
      <c r="W93" s="23"/>
      <c r="X93" s="23"/>
      <c r="Y93" s="23"/>
      <c r="Z93" s="23"/>
      <c r="AA93" s="24"/>
      <c r="AB93" s="25"/>
      <c r="AC93" s="25"/>
      <c r="AD93" s="25"/>
      <c r="AE93" s="208"/>
      <c r="AF93" s="225"/>
      <c r="AG93" s="225"/>
      <c r="AH93" s="225"/>
    </row>
    <row r="94" spans="1:38">
      <c r="A94" s="4">
        <f t="shared" si="9"/>
        <v>9</v>
      </c>
      <c r="B94" s="4"/>
      <c r="C94" s="4"/>
      <c r="D94" s="19"/>
      <c r="E94" s="19"/>
      <c r="F94" s="19"/>
      <c r="G94" s="21"/>
      <c r="H94" s="21"/>
      <c r="I94" s="21"/>
      <c r="J94" s="20" t="str">
        <f t="shared" si="7"/>
        <v>ok</v>
      </c>
      <c r="K94" s="19"/>
      <c r="L94" s="21"/>
      <c r="M94" s="21"/>
      <c r="N94" s="21"/>
      <c r="O94" s="61"/>
      <c r="P94" s="22"/>
      <c r="Q94" s="21"/>
      <c r="R94" s="23">
        <f t="shared" si="8"/>
        <v>0</v>
      </c>
      <c r="S94" s="23"/>
      <c r="T94" s="23"/>
      <c r="U94" s="23"/>
      <c r="V94" s="23"/>
      <c r="W94" s="23"/>
      <c r="X94" s="23"/>
      <c r="Y94" s="23"/>
      <c r="Z94" s="23"/>
      <c r="AA94" s="24"/>
      <c r="AB94" s="25"/>
      <c r="AC94" s="25"/>
      <c r="AD94" s="25"/>
      <c r="AE94" s="208"/>
      <c r="AF94" s="225"/>
      <c r="AG94" s="225"/>
      <c r="AH94" s="225"/>
    </row>
    <row r="95" spans="1:38">
      <c r="A95" s="4">
        <f t="shared" si="9"/>
        <v>10</v>
      </c>
      <c r="B95" s="4"/>
      <c r="C95" s="4"/>
      <c r="D95" s="19"/>
      <c r="E95" s="19"/>
      <c r="F95" s="19"/>
      <c r="G95" s="21"/>
      <c r="H95" s="21"/>
      <c r="I95" s="21"/>
      <c r="J95" s="20" t="str">
        <f t="shared" si="7"/>
        <v>ok</v>
      </c>
      <c r="K95" s="19"/>
      <c r="L95" s="21"/>
      <c r="M95" s="21"/>
      <c r="N95" s="21"/>
      <c r="O95" s="61"/>
      <c r="P95" s="22"/>
      <c r="Q95" s="21"/>
      <c r="R95" s="23">
        <f t="shared" si="8"/>
        <v>0</v>
      </c>
      <c r="S95" s="23"/>
      <c r="T95" s="23"/>
      <c r="U95" s="23"/>
      <c r="V95" s="23"/>
      <c r="W95" s="23"/>
      <c r="X95" s="23"/>
      <c r="Y95" s="23"/>
      <c r="Z95" s="23"/>
      <c r="AA95" s="24"/>
      <c r="AB95" s="25"/>
      <c r="AC95" s="25"/>
      <c r="AD95" s="25"/>
      <c r="AE95" s="208"/>
      <c r="AF95" s="225"/>
      <c r="AG95" s="225"/>
      <c r="AH95" s="225"/>
    </row>
    <row r="96" spans="1:38">
      <c r="A96" s="4">
        <f t="shared" si="9"/>
        <v>11</v>
      </c>
      <c r="B96" s="4"/>
      <c r="C96" s="4"/>
      <c r="D96" s="19"/>
      <c r="E96" s="19"/>
      <c r="F96" s="19"/>
      <c r="G96" s="21"/>
      <c r="H96" s="21"/>
      <c r="I96" s="21"/>
      <c r="J96" s="20" t="str">
        <f t="shared" si="7"/>
        <v>ok</v>
      </c>
      <c r="K96" s="19"/>
      <c r="L96" s="21"/>
      <c r="M96" s="21"/>
      <c r="N96" s="21"/>
      <c r="O96" s="61"/>
      <c r="P96" s="22"/>
      <c r="Q96" s="21"/>
      <c r="R96" s="23">
        <f t="shared" si="8"/>
        <v>0</v>
      </c>
      <c r="S96" s="23"/>
      <c r="T96" s="23"/>
      <c r="U96" s="23"/>
      <c r="V96" s="23"/>
      <c r="W96" s="23"/>
      <c r="X96" s="23"/>
      <c r="Y96" s="23"/>
      <c r="Z96" s="23"/>
      <c r="AA96" s="24"/>
      <c r="AB96" s="25"/>
      <c r="AC96" s="25"/>
      <c r="AD96" s="25"/>
      <c r="AE96" s="208"/>
      <c r="AF96" s="225"/>
      <c r="AG96" s="225"/>
      <c r="AH96" s="225"/>
    </row>
    <row r="97" spans="1:34">
      <c r="A97" s="4">
        <f t="shared" si="9"/>
        <v>12</v>
      </c>
      <c r="B97" s="4"/>
      <c r="C97" s="4"/>
      <c r="D97" s="19"/>
      <c r="E97" s="19"/>
      <c r="F97" s="19"/>
      <c r="G97" s="21"/>
      <c r="H97" s="21"/>
      <c r="I97" s="21"/>
      <c r="J97" s="20" t="str">
        <f t="shared" si="7"/>
        <v>ok</v>
      </c>
      <c r="K97" s="19"/>
      <c r="L97" s="21"/>
      <c r="M97" s="21"/>
      <c r="N97" s="21"/>
      <c r="O97" s="61"/>
      <c r="P97" s="22"/>
      <c r="Q97" s="21"/>
      <c r="R97" s="23">
        <f t="shared" si="8"/>
        <v>0</v>
      </c>
      <c r="S97" s="23"/>
      <c r="T97" s="23"/>
      <c r="U97" s="23"/>
      <c r="V97" s="23"/>
      <c r="W97" s="23"/>
      <c r="X97" s="23"/>
      <c r="Y97" s="23"/>
      <c r="Z97" s="23"/>
      <c r="AA97" s="24"/>
      <c r="AB97" s="25"/>
      <c r="AC97" s="25"/>
      <c r="AD97" s="25"/>
      <c r="AE97" s="208"/>
      <c r="AF97" s="225"/>
      <c r="AG97" s="225"/>
      <c r="AH97" s="225"/>
    </row>
    <row r="98" spans="1:34">
      <c r="A98" s="4">
        <f t="shared" si="9"/>
        <v>13</v>
      </c>
      <c r="B98" s="4"/>
      <c r="C98" s="4"/>
      <c r="D98" s="19"/>
      <c r="E98" s="19"/>
      <c r="F98" s="19"/>
      <c r="G98" s="21"/>
      <c r="H98" s="21"/>
      <c r="I98" s="21"/>
      <c r="J98" s="20" t="str">
        <f t="shared" si="7"/>
        <v>ok</v>
      </c>
      <c r="K98" s="19"/>
      <c r="L98" s="21"/>
      <c r="M98" s="21"/>
      <c r="N98" s="21"/>
      <c r="O98" s="61"/>
      <c r="P98" s="22"/>
      <c r="Q98" s="21"/>
      <c r="R98" s="23">
        <f t="shared" si="8"/>
        <v>0</v>
      </c>
      <c r="S98" s="23"/>
      <c r="T98" s="23"/>
      <c r="U98" s="23"/>
      <c r="V98" s="23"/>
      <c r="W98" s="23"/>
      <c r="X98" s="23"/>
      <c r="Y98" s="23"/>
      <c r="Z98" s="23"/>
      <c r="AA98" s="24"/>
      <c r="AB98" s="25"/>
      <c r="AC98" s="25"/>
      <c r="AD98" s="25"/>
      <c r="AE98" s="208"/>
      <c r="AF98" s="225"/>
      <c r="AG98" s="225"/>
      <c r="AH98" s="225"/>
    </row>
    <row r="99" spans="1:34">
      <c r="A99" s="4">
        <f t="shared" si="9"/>
        <v>14</v>
      </c>
      <c r="B99" s="4"/>
      <c r="C99" s="4"/>
      <c r="D99" s="19"/>
      <c r="E99" s="19"/>
      <c r="F99" s="19"/>
      <c r="G99" s="21"/>
      <c r="H99" s="21"/>
      <c r="I99" s="21"/>
      <c r="J99" s="20" t="str">
        <f t="shared" si="7"/>
        <v>ok</v>
      </c>
      <c r="K99" s="19"/>
      <c r="L99" s="21"/>
      <c r="M99" s="21"/>
      <c r="N99" s="21"/>
      <c r="O99" s="61"/>
      <c r="P99" s="22"/>
      <c r="Q99" s="21"/>
      <c r="R99" s="23">
        <f t="shared" si="8"/>
        <v>0</v>
      </c>
      <c r="S99" s="23"/>
      <c r="T99" s="23"/>
      <c r="U99" s="23"/>
      <c r="V99" s="23"/>
      <c r="W99" s="23"/>
      <c r="X99" s="23"/>
      <c r="Y99" s="23"/>
      <c r="Z99" s="23"/>
      <c r="AA99" s="24"/>
      <c r="AB99" s="25"/>
      <c r="AC99" s="25"/>
      <c r="AD99" s="25"/>
      <c r="AE99" s="208"/>
      <c r="AF99" s="225"/>
      <c r="AG99" s="225"/>
      <c r="AH99" s="225"/>
    </row>
    <row r="100" spans="1:34">
      <c r="A100" s="4">
        <f t="shared" si="9"/>
        <v>15</v>
      </c>
      <c r="B100" s="4"/>
      <c r="C100" s="4"/>
      <c r="D100" s="19"/>
      <c r="E100" s="19"/>
      <c r="F100" s="19"/>
      <c r="G100" s="21"/>
      <c r="H100" s="21"/>
      <c r="I100" s="21"/>
      <c r="J100" s="20" t="str">
        <f t="shared" si="7"/>
        <v>ok</v>
      </c>
      <c r="K100" s="19"/>
      <c r="L100" s="21"/>
      <c r="M100" s="21"/>
      <c r="N100" s="21"/>
      <c r="O100" s="61"/>
      <c r="P100" s="22"/>
      <c r="Q100" s="21"/>
      <c r="R100" s="23">
        <f t="shared" si="8"/>
        <v>0</v>
      </c>
      <c r="S100" s="23"/>
      <c r="T100" s="23"/>
      <c r="U100" s="23"/>
      <c r="V100" s="23"/>
      <c r="W100" s="23"/>
      <c r="X100" s="23"/>
      <c r="Y100" s="23"/>
      <c r="Z100" s="23"/>
      <c r="AA100" s="24"/>
      <c r="AB100" s="25"/>
      <c r="AC100" s="25"/>
      <c r="AD100" s="25"/>
      <c r="AE100" s="208"/>
      <c r="AF100" s="225"/>
      <c r="AG100" s="225"/>
      <c r="AH100" s="225"/>
    </row>
    <row r="101" spans="1:34">
      <c r="A101" s="4">
        <f t="shared" si="9"/>
        <v>16</v>
      </c>
      <c r="B101" s="4"/>
      <c r="C101" s="4"/>
      <c r="D101" s="19"/>
      <c r="E101" s="19"/>
      <c r="F101" s="19"/>
      <c r="G101" s="21"/>
      <c r="H101" s="21"/>
      <c r="I101" s="21"/>
      <c r="J101" s="20" t="str">
        <f t="shared" si="7"/>
        <v>ok</v>
      </c>
      <c r="K101" s="19"/>
      <c r="L101" s="21"/>
      <c r="M101" s="21"/>
      <c r="N101" s="21"/>
      <c r="O101" s="61"/>
      <c r="P101" s="22"/>
      <c r="Q101" s="21"/>
      <c r="R101" s="23">
        <f t="shared" si="8"/>
        <v>0</v>
      </c>
      <c r="S101" s="23"/>
      <c r="T101" s="23"/>
      <c r="U101" s="23"/>
      <c r="V101" s="23"/>
      <c r="W101" s="23"/>
      <c r="X101" s="23"/>
      <c r="Y101" s="23"/>
      <c r="Z101" s="23"/>
      <c r="AA101" s="24"/>
      <c r="AB101" s="25"/>
      <c r="AC101" s="25"/>
      <c r="AD101" s="25"/>
      <c r="AE101" s="208"/>
      <c r="AF101" s="225"/>
      <c r="AG101" s="225"/>
      <c r="AH101" s="225"/>
    </row>
    <row r="102" spans="1:34">
      <c r="A102" s="4">
        <f t="shared" si="9"/>
        <v>17</v>
      </c>
      <c r="B102" s="4"/>
      <c r="C102" s="4"/>
      <c r="D102" s="19"/>
      <c r="E102" s="19"/>
      <c r="F102" s="19"/>
      <c r="G102" s="21"/>
      <c r="H102" s="21"/>
      <c r="I102" s="21"/>
      <c r="J102" s="20" t="str">
        <f t="shared" si="7"/>
        <v>ok</v>
      </c>
      <c r="K102" s="19"/>
      <c r="L102" s="21"/>
      <c r="M102" s="21"/>
      <c r="N102" s="21"/>
      <c r="O102" s="61"/>
      <c r="P102" s="22"/>
      <c r="Q102" s="21"/>
      <c r="R102" s="23">
        <f t="shared" si="8"/>
        <v>0</v>
      </c>
      <c r="S102" s="23"/>
      <c r="T102" s="23"/>
      <c r="U102" s="23"/>
      <c r="V102" s="23"/>
      <c r="W102" s="23"/>
      <c r="X102" s="23"/>
      <c r="Y102" s="23"/>
      <c r="Z102" s="23"/>
      <c r="AA102" s="24"/>
      <c r="AB102" s="25"/>
      <c r="AC102" s="25"/>
      <c r="AD102" s="25"/>
      <c r="AE102" s="208"/>
      <c r="AF102" s="225"/>
      <c r="AG102" s="225"/>
      <c r="AH102" s="225"/>
    </row>
    <row r="103" spans="1:34">
      <c r="A103" s="4">
        <f t="shared" si="9"/>
        <v>18</v>
      </c>
      <c r="B103" s="4"/>
      <c r="C103" s="4"/>
      <c r="D103" s="19"/>
      <c r="E103" s="19"/>
      <c r="F103" s="19"/>
      <c r="G103" s="21"/>
      <c r="H103" s="21"/>
      <c r="I103" s="21"/>
      <c r="J103" s="20" t="str">
        <f t="shared" si="7"/>
        <v>ok</v>
      </c>
      <c r="K103" s="19"/>
      <c r="L103" s="21"/>
      <c r="M103" s="21"/>
      <c r="N103" s="21"/>
      <c r="O103" s="61"/>
      <c r="P103" s="22"/>
      <c r="Q103" s="21"/>
      <c r="R103" s="23">
        <f t="shared" si="8"/>
        <v>0</v>
      </c>
      <c r="S103" s="23"/>
      <c r="T103" s="23"/>
      <c r="U103" s="23"/>
      <c r="V103" s="23"/>
      <c r="W103" s="23"/>
      <c r="X103" s="23"/>
      <c r="Y103" s="23"/>
      <c r="Z103" s="23"/>
      <c r="AA103" s="24"/>
      <c r="AB103" s="25"/>
      <c r="AC103" s="25"/>
      <c r="AD103" s="25"/>
      <c r="AE103" s="208"/>
      <c r="AF103" s="225"/>
      <c r="AG103" s="225"/>
      <c r="AH103" s="225"/>
    </row>
    <row r="104" spans="1:34">
      <c r="A104" s="4">
        <f t="shared" si="9"/>
        <v>19</v>
      </c>
      <c r="B104" s="4"/>
      <c r="C104" s="4"/>
      <c r="D104" s="19"/>
      <c r="E104" s="19"/>
      <c r="F104" s="19"/>
      <c r="G104" s="21"/>
      <c r="H104" s="21"/>
      <c r="I104" s="21"/>
      <c r="J104" s="20" t="str">
        <f t="shared" si="7"/>
        <v>ok</v>
      </c>
      <c r="K104" s="19"/>
      <c r="L104" s="21"/>
      <c r="M104" s="21"/>
      <c r="N104" s="21"/>
      <c r="O104" s="61"/>
      <c r="P104" s="22"/>
      <c r="Q104" s="21"/>
      <c r="R104" s="23">
        <f t="shared" si="8"/>
        <v>0</v>
      </c>
      <c r="S104" s="23"/>
      <c r="T104" s="23"/>
      <c r="U104" s="23"/>
      <c r="V104" s="23"/>
      <c r="W104" s="23"/>
      <c r="X104" s="23"/>
      <c r="Y104" s="23"/>
      <c r="Z104" s="23"/>
      <c r="AA104" s="24"/>
      <c r="AB104" s="25"/>
      <c r="AC104" s="25"/>
      <c r="AD104" s="25"/>
      <c r="AE104" s="208"/>
      <c r="AF104" s="225"/>
      <c r="AG104" s="225"/>
      <c r="AH104" s="225"/>
    </row>
    <row r="105" spans="1:34">
      <c r="A105" s="4">
        <f t="shared" si="9"/>
        <v>20</v>
      </c>
      <c r="B105" s="4"/>
      <c r="C105" s="4"/>
      <c r="D105" s="19"/>
      <c r="E105" s="19"/>
      <c r="F105" s="19"/>
      <c r="G105" s="21"/>
      <c r="H105" s="21"/>
      <c r="I105" s="21"/>
      <c r="J105" s="20" t="str">
        <f t="shared" si="7"/>
        <v>ok</v>
      </c>
      <c r="K105" s="19"/>
      <c r="L105" s="21"/>
      <c r="M105" s="21"/>
      <c r="N105" s="21"/>
      <c r="O105" s="61"/>
      <c r="P105" s="22"/>
      <c r="Q105" s="21"/>
      <c r="R105" s="23">
        <f t="shared" si="8"/>
        <v>0</v>
      </c>
      <c r="S105" s="23"/>
      <c r="T105" s="23"/>
      <c r="U105" s="23"/>
      <c r="V105" s="23"/>
      <c r="W105" s="23"/>
      <c r="X105" s="23"/>
      <c r="Y105" s="23"/>
      <c r="Z105" s="23"/>
      <c r="AA105" s="24"/>
      <c r="AB105" s="25"/>
      <c r="AC105" s="25"/>
      <c r="AD105" s="25"/>
      <c r="AE105" s="208"/>
      <c r="AF105" s="225"/>
      <c r="AG105" s="225"/>
      <c r="AH105" s="225"/>
    </row>
    <row r="106" spans="1:34">
      <c r="A106" s="4">
        <f t="shared" si="9"/>
        <v>21</v>
      </c>
      <c r="B106" s="4"/>
      <c r="C106" s="4"/>
      <c r="D106" s="19"/>
      <c r="E106" s="19"/>
      <c r="F106" s="19"/>
      <c r="G106" s="21"/>
      <c r="H106" s="21"/>
      <c r="I106" s="21"/>
      <c r="J106" s="20" t="str">
        <f t="shared" si="7"/>
        <v>ok</v>
      </c>
      <c r="K106" s="19"/>
      <c r="L106" s="21"/>
      <c r="M106" s="21"/>
      <c r="N106" s="21"/>
      <c r="O106" s="61"/>
      <c r="P106" s="22"/>
      <c r="Q106" s="21"/>
      <c r="R106" s="23">
        <f t="shared" si="8"/>
        <v>0</v>
      </c>
      <c r="S106" s="23"/>
      <c r="T106" s="23"/>
      <c r="U106" s="23"/>
      <c r="V106" s="23"/>
      <c r="W106" s="23"/>
      <c r="X106" s="23"/>
      <c r="Y106" s="23"/>
      <c r="Z106" s="23"/>
      <c r="AA106" s="24"/>
      <c r="AB106" s="25"/>
      <c r="AC106" s="25"/>
      <c r="AD106" s="25"/>
      <c r="AE106" s="208"/>
      <c r="AF106" s="225"/>
      <c r="AG106" s="225"/>
      <c r="AH106" s="225"/>
    </row>
    <row r="107" spans="1:34">
      <c r="A107" s="4">
        <f t="shared" si="9"/>
        <v>22</v>
      </c>
      <c r="B107" s="4"/>
      <c r="C107" s="4"/>
      <c r="D107" s="19"/>
      <c r="E107" s="19"/>
      <c r="F107" s="19"/>
      <c r="G107" s="21"/>
      <c r="H107" s="21"/>
      <c r="I107" s="21"/>
      <c r="J107" s="20" t="str">
        <f t="shared" si="7"/>
        <v>ok</v>
      </c>
      <c r="K107" s="19"/>
      <c r="L107" s="21"/>
      <c r="M107" s="21"/>
      <c r="N107" s="21"/>
      <c r="O107" s="61"/>
      <c r="P107" s="22"/>
      <c r="Q107" s="21"/>
      <c r="R107" s="23">
        <f t="shared" si="8"/>
        <v>0</v>
      </c>
      <c r="S107" s="23"/>
      <c r="T107" s="23"/>
      <c r="U107" s="23"/>
      <c r="V107" s="23"/>
      <c r="W107" s="23"/>
      <c r="X107" s="23"/>
      <c r="Y107" s="23"/>
      <c r="Z107" s="23"/>
      <c r="AA107" s="24"/>
      <c r="AB107" s="25"/>
      <c r="AC107" s="25"/>
      <c r="AD107" s="25"/>
      <c r="AE107" s="208"/>
      <c r="AF107" s="225"/>
      <c r="AG107" s="225"/>
      <c r="AH107" s="225"/>
    </row>
    <row r="108" spans="1:34">
      <c r="A108" s="4">
        <f t="shared" si="9"/>
        <v>23</v>
      </c>
      <c r="B108" s="4"/>
      <c r="C108" s="4"/>
      <c r="D108" s="19"/>
      <c r="E108" s="19"/>
      <c r="F108" s="19"/>
      <c r="G108" s="21"/>
      <c r="H108" s="21"/>
      <c r="I108" s="21"/>
      <c r="J108" s="20" t="str">
        <f t="shared" si="7"/>
        <v>ok</v>
      </c>
      <c r="K108" s="19"/>
      <c r="L108" s="21"/>
      <c r="M108" s="21"/>
      <c r="N108" s="21"/>
      <c r="O108" s="61"/>
      <c r="P108" s="22"/>
      <c r="Q108" s="21"/>
      <c r="R108" s="23">
        <f t="shared" si="8"/>
        <v>0</v>
      </c>
      <c r="S108" s="23"/>
      <c r="T108" s="23"/>
      <c r="U108" s="23"/>
      <c r="V108" s="23"/>
      <c r="W108" s="23"/>
      <c r="X108" s="23"/>
      <c r="Y108" s="23"/>
      <c r="Z108" s="23"/>
      <c r="AA108" s="24"/>
      <c r="AB108" s="25"/>
      <c r="AC108" s="25"/>
      <c r="AD108" s="25"/>
      <c r="AE108" s="208"/>
      <c r="AF108" s="225"/>
      <c r="AG108" s="225"/>
      <c r="AH108" s="225"/>
    </row>
    <row r="109" spans="1:34">
      <c r="A109" s="4">
        <f t="shared" si="9"/>
        <v>24</v>
      </c>
      <c r="B109" s="4"/>
      <c r="C109" s="4"/>
      <c r="D109" s="19"/>
      <c r="E109" s="19"/>
      <c r="F109" s="19"/>
      <c r="G109" s="21"/>
      <c r="H109" s="21"/>
      <c r="I109" s="21"/>
      <c r="J109" s="20" t="str">
        <f t="shared" si="7"/>
        <v>ok</v>
      </c>
      <c r="K109" s="19"/>
      <c r="L109" s="21"/>
      <c r="M109" s="21"/>
      <c r="N109" s="21"/>
      <c r="O109" s="61"/>
      <c r="P109" s="22"/>
      <c r="Q109" s="21"/>
      <c r="R109" s="23">
        <f t="shared" si="8"/>
        <v>0</v>
      </c>
      <c r="S109" s="23"/>
      <c r="T109" s="23"/>
      <c r="U109" s="23"/>
      <c r="V109" s="23"/>
      <c r="W109" s="23"/>
      <c r="X109" s="23"/>
      <c r="Y109" s="23"/>
      <c r="Z109" s="23"/>
      <c r="AA109" s="24"/>
      <c r="AB109" s="25"/>
      <c r="AC109" s="25"/>
      <c r="AD109" s="25"/>
      <c r="AE109" s="208"/>
      <c r="AF109" s="225"/>
      <c r="AG109" s="225"/>
      <c r="AH109" s="225"/>
    </row>
    <row r="110" spans="1:34">
      <c r="A110" s="4">
        <f t="shared" si="9"/>
        <v>25</v>
      </c>
      <c r="B110" s="4"/>
      <c r="C110" s="4"/>
      <c r="D110" s="19"/>
      <c r="E110" s="19"/>
      <c r="F110" s="19"/>
      <c r="G110" s="21"/>
      <c r="H110" s="21"/>
      <c r="I110" s="21"/>
      <c r="J110" s="20" t="str">
        <f t="shared" si="7"/>
        <v>ok</v>
      </c>
      <c r="K110" s="19"/>
      <c r="L110" s="21"/>
      <c r="M110" s="21"/>
      <c r="N110" s="21"/>
      <c r="O110" s="61"/>
      <c r="P110" s="22"/>
      <c r="Q110" s="21"/>
      <c r="R110" s="23">
        <f t="shared" si="8"/>
        <v>0</v>
      </c>
      <c r="S110" s="23"/>
      <c r="T110" s="23"/>
      <c r="U110" s="23"/>
      <c r="V110" s="23"/>
      <c r="W110" s="23"/>
      <c r="X110" s="23"/>
      <c r="Y110" s="23"/>
      <c r="Z110" s="23"/>
      <c r="AA110" s="24"/>
      <c r="AB110" s="25"/>
      <c r="AC110" s="25"/>
      <c r="AD110" s="25"/>
      <c r="AE110" s="208"/>
      <c r="AF110" s="225"/>
      <c r="AG110" s="225"/>
      <c r="AH110" s="225"/>
    </row>
    <row r="111" spans="1:34">
      <c r="A111" s="4">
        <f t="shared" si="9"/>
        <v>26</v>
      </c>
      <c r="B111" s="4"/>
      <c r="C111" s="4"/>
      <c r="D111" s="19"/>
      <c r="E111" s="19"/>
      <c r="F111" s="19"/>
      <c r="G111" s="21"/>
      <c r="H111" s="21"/>
      <c r="I111" s="21"/>
      <c r="J111" s="20" t="str">
        <f t="shared" si="7"/>
        <v>ok</v>
      </c>
      <c r="K111" s="19"/>
      <c r="L111" s="21"/>
      <c r="M111" s="21"/>
      <c r="N111" s="21"/>
      <c r="O111" s="61"/>
      <c r="P111" s="22"/>
      <c r="Q111" s="21"/>
      <c r="R111" s="23">
        <f t="shared" si="8"/>
        <v>0</v>
      </c>
      <c r="S111" s="23"/>
      <c r="T111" s="23"/>
      <c r="U111" s="23"/>
      <c r="V111" s="23"/>
      <c r="W111" s="23"/>
      <c r="X111" s="23"/>
      <c r="Y111" s="23"/>
      <c r="Z111" s="23"/>
      <c r="AA111" s="24"/>
      <c r="AB111" s="25"/>
      <c r="AC111" s="25"/>
      <c r="AD111" s="25"/>
      <c r="AE111" s="208"/>
      <c r="AF111" s="225"/>
      <c r="AG111" s="225"/>
      <c r="AH111" s="225"/>
    </row>
    <row r="112" spans="1:34">
      <c r="A112" s="4">
        <f t="shared" si="9"/>
        <v>27</v>
      </c>
      <c r="B112" s="4"/>
      <c r="C112" s="4"/>
      <c r="D112" s="19"/>
      <c r="E112" s="19"/>
      <c r="F112" s="19"/>
      <c r="G112" s="21"/>
      <c r="H112" s="21"/>
      <c r="I112" s="21"/>
      <c r="J112" s="20" t="str">
        <f t="shared" si="7"/>
        <v>ok</v>
      </c>
      <c r="K112" s="19"/>
      <c r="L112" s="21"/>
      <c r="M112" s="21"/>
      <c r="N112" s="21"/>
      <c r="O112" s="61"/>
      <c r="P112" s="22"/>
      <c r="Q112" s="21"/>
      <c r="R112" s="23">
        <f t="shared" si="8"/>
        <v>0</v>
      </c>
      <c r="S112" s="23"/>
      <c r="T112" s="23"/>
      <c r="U112" s="23"/>
      <c r="V112" s="23"/>
      <c r="W112" s="23"/>
      <c r="X112" s="23"/>
      <c r="Y112" s="23"/>
      <c r="Z112" s="23"/>
      <c r="AA112" s="24"/>
      <c r="AB112" s="25"/>
      <c r="AC112" s="25"/>
      <c r="AD112" s="25"/>
      <c r="AE112" s="208"/>
      <c r="AF112" s="225"/>
      <c r="AG112" s="225"/>
      <c r="AH112" s="225"/>
    </row>
    <row r="113" spans="1:38">
      <c r="A113" s="4">
        <f t="shared" si="9"/>
        <v>28</v>
      </c>
      <c r="B113" s="4"/>
      <c r="C113" s="4"/>
      <c r="D113" s="19"/>
      <c r="E113" s="19"/>
      <c r="F113" s="19"/>
      <c r="G113" s="21"/>
      <c r="H113" s="21"/>
      <c r="I113" s="21"/>
      <c r="J113" s="20" t="str">
        <f t="shared" si="7"/>
        <v>ok</v>
      </c>
      <c r="K113" s="19"/>
      <c r="L113" s="21"/>
      <c r="M113" s="21"/>
      <c r="N113" s="21"/>
      <c r="O113" s="61"/>
      <c r="P113" s="22"/>
      <c r="Q113" s="21"/>
      <c r="R113" s="23">
        <f t="shared" si="8"/>
        <v>0</v>
      </c>
      <c r="S113" s="23"/>
      <c r="T113" s="23"/>
      <c r="U113" s="23"/>
      <c r="V113" s="23"/>
      <c r="W113" s="23"/>
      <c r="X113" s="23"/>
      <c r="Y113" s="23"/>
      <c r="Z113" s="23"/>
      <c r="AA113" s="24"/>
      <c r="AB113" s="25"/>
      <c r="AC113" s="25"/>
      <c r="AD113" s="25"/>
      <c r="AE113" s="208"/>
      <c r="AF113" s="225"/>
      <c r="AG113" s="225"/>
      <c r="AH113" s="225"/>
    </row>
    <row r="114" spans="1:38">
      <c r="A114" s="4">
        <f t="shared" si="9"/>
        <v>29</v>
      </c>
      <c r="B114" s="4"/>
      <c r="C114" s="4"/>
      <c r="D114" s="19"/>
      <c r="E114" s="19"/>
      <c r="F114" s="19"/>
      <c r="G114" s="21"/>
      <c r="H114" s="21"/>
      <c r="I114" s="21"/>
      <c r="J114" s="20" t="str">
        <f t="shared" si="7"/>
        <v>ok</v>
      </c>
      <c r="K114" s="19"/>
      <c r="L114" s="21"/>
      <c r="M114" s="21"/>
      <c r="N114" s="21"/>
      <c r="O114" s="61"/>
      <c r="P114" s="22"/>
      <c r="Q114" s="21"/>
      <c r="R114" s="23">
        <f t="shared" si="8"/>
        <v>0</v>
      </c>
      <c r="S114" s="23"/>
      <c r="T114" s="23"/>
      <c r="U114" s="23"/>
      <c r="V114" s="23"/>
      <c r="W114" s="23"/>
      <c r="X114" s="23"/>
      <c r="Y114" s="23"/>
      <c r="Z114" s="23"/>
      <c r="AA114" s="24"/>
      <c r="AB114" s="25"/>
      <c r="AC114" s="25"/>
      <c r="AD114" s="25"/>
      <c r="AE114" s="208"/>
      <c r="AF114" s="225"/>
      <c r="AG114" s="225"/>
      <c r="AH114" s="225"/>
    </row>
    <row r="115" spans="1:38">
      <c r="A115" s="4">
        <f>A104+1</f>
        <v>20</v>
      </c>
      <c r="B115" s="4"/>
      <c r="C115" s="4"/>
      <c r="D115" s="19"/>
      <c r="E115" s="19"/>
      <c r="F115" s="19"/>
      <c r="G115" s="21"/>
      <c r="H115" s="21"/>
      <c r="I115" s="21"/>
      <c r="J115" s="20" t="str">
        <f t="shared" si="7"/>
        <v>ok</v>
      </c>
      <c r="K115" s="19"/>
      <c r="L115" s="21"/>
      <c r="M115" s="21"/>
      <c r="N115" s="21"/>
      <c r="O115" s="61"/>
      <c r="P115" s="22"/>
      <c r="Q115" s="21"/>
      <c r="R115" s="23">
        <f t="shared" si="8"/>
        <v>0</v>
      </c>
      <c r="S115" s="23"/>
      <c r="T115" s="23"/>
      <c r="U115" s="23"/>
      <c r="V115" s="23"/>
      <c r="W115" s="23"/>
      <c r="X115" s="23"/>
      <c r="Y115" s="23"/>
      <c r="Z115" s="23"/>
      <c r="AA115" s="24"/>
      <c r="AB115" s="25"/>
      <c r="AC115" s="25"/>
      <c r="AD115" s="25"/>
      <c r="AE115" s="208"/>
      <c r="AF115" s="225"/>
      <c r="AG115" s="225"/>
      <c r="AH115" s="225"/>
    </row>
    <row r="116" spans="1:38">
      <c r="A116" s="4">
        <f>A115+1</f>
        <v>21</v>
      </c>
      <c r="B116" s="4"/>
      <c r="C116" s="4"/>
      <c r="D116" s="19"/>
      <c r="E116" s="19"/>
      <c r="F116" s="19"/>
      <c r="G116" s="21"/>
      <c r="H116" s="21"/>
      <c r="I116" s="21"/>
      <c r="J116" s="20" t="str">
        <f t="shared" si="7"/>
        <v>ok</v>
      </c>
      <c r="K116" s="19"/>
      <c r="L116" s="21"/>
      <c r="M116" s="21"/>
      <c r="N116" s="21"/>
      <c r="O116" s="61"/>
      <c r="P116" s="22"/>
      <c r="Q116" s="21"/>
      <c r="R116" s="23">
        <f t="shared" si="8"/>
        <v>0</v>
      </c>
      <c r="S116" s="23"/>
      <c r="T116" s="23"/>
      <c r="U116" s="23"/>
      <c r="V116" s="23"/>
      <c r="W116" s="23"/>
      <c r="X116" s="23"/>
      <c r="Y116" s="23"/>
      <c r="Z116" s="23"/>
      <c r="AA116" s="24"/>
      <c r="AB116" s="25"/>
      <c r="AC116" s="25"/>
      <c r="AD116" s="25"/>
      <c r="AE116" s="208"/>
      <c r="AF116" s="225"/>
      <c r="AG116" s="225"/>
      <c r="AH116" s="225"/>
    </row>
    <row r="117" spans="1:38">
      <c r="A117" s="4">
        <f>A116+1</f>
        <v>22</v>
      </c>
      <c r="B117" s="4"/>
      <c r="C117" s="4"/>
      <c r="D117" s="19"/>
      <c r="E117" s="19"/>
      <c r="F117" s="19"/>
      <c r="G117" s="21"/>
      <c r="H117" s="21"/>
      <c r="I117" s="21"/>
      <c r="J117" s="20" t="str">
        <f t="shared" si="7"/>
        <v>ok</v>
      </c>
      <c r="K117" s="19"/>
      <c r="L117" s="21"/>
      <c r="M117" s="21"/>
      <c r="N117" s="21"/>
      <c r="O117" s="61"/>
      <c r="P117" s="22"/>
      <c r="Q117" s="21"/>
      <c r="R117" s="23">
        <f t="shared" si="8"/>
        <v>0</v>
      </c>
      <c r="S117" s="23"/>
      <c r="T117" s="23"/>
      <c r="U117" s="23"/>
      <c r="V117" s="23"/>
      <c r="W117" s="23"/>
      <c r="X117" s="23"/>
      <c r="Y117" s="23"/>
      <c r="Z117" s="23"/>
      <c r="AA117" s="24"/>
      <c r="AB117" s="25"/>
      <c r="AC117" s="25"/>
      <c r="AD117" s="25"/>
      <c r="AE117" s="208"/>
      <c r="AF117" s="225"/>
      <c r="AG117" s="225"/>
      <c r="AH117" s="225"/>
    </row>
    <row r="118" spans="1:38">
      <c r="A118" s="4">
        <f>A117+1</f>
        <v>23</v>
      </c>
      <c r="B118" s="4"/>
      <c r="C118" s="4"/>
      <c r="D118" s="19"/>
      <c r="E118" s="19"/>
      <c r="F118" s="19"/>
      <c r="G118" s="21"/>
      <c r="H118" s="21"/>
      <c r="I118" s="21"/>
      <c r="J118" s="20" t="str">
        <f t="shared" si="7"/>
        <v>ok</v>
      </c>
      <c r="K118" s="19"/>
      <c r="L118" s="21"/>
      <c r="M118" s="21"/>
      <c r="N118" s="21"/>
      <c r="O118" s="61"/>
      <c r="P118" s="22"/>
      <c r="Q118" s="21"/>
      <c r="R118" s="23">
        <f t="shared" si="8"/>
        <v>0</v>
      </c>
      <c r="S118" s="23"/>
      <c r="T118" s="23"/>
      <c r="U118" s="23"/>
      <c r="V118" s="23"/>
      <c r="W118" s="23"/>
      <c r="X118" s="23"/>
      <c r="Y118" s="23"/>
      <c r="Z118" s="23"/>
      <c r="AA118" s="24"/>
      <c r="AB118" s="25"/>
      <c r="AC118" s="25"/>
      <c r="AD118" s="25"/>
      <c r="AE118" s="208"/>
      <c r="AF118" s="225"/>
      <c r="AG118" s="225"/>
      <c r="AH118" s="225"/>
    </row>
    <row r="119" spans="1:38">
      <c r="A119" s="4">
        <f>A118+1</f>
        <v>24</v>
      </c>
      <c r="B119" s="4"/>
      <c r="C119" s="4"/>
      <c r="D119" s="19"/>
      <c r="E119" s="19"/>
      <c r="F119" s="19"/>
      <c r="G119" s="21"/>
      <c r="H119" s="21"/>
      <c r="I119" s="21"/>
      <c r="J119" s="20" t="str">
        <f t="shared" si="7"/>
        <v>ok</v>
      </c>
      <c r="K119" s="19"/>
      <c r="L119" s="21"/>
      <c r="M119" s="21"/>
      <c r="N119" s="21"/>
      <c r="O119" s="61"/>
      <c r="P119" s="22"/>
      <c r="Q119" s="21"/>
      <c r="R119" s="23">
        <f t="shared" si="8"/>
        <v>0</v>
      </c>
      <c r="S119" s="23"/>
      <c r="T119" s="23"/>
      <c r="U119" s="23"/>
      <c r="V119" s="23"/>
      <c r="W119" s="23"/>
      <c r="X119" s="23"/>
      <c r="Y119" s="23"/>
      <c r="Z119" s="23"/>
      <c r="AA119" s="24"/>
      <c r="AB119" s="25"/>
      <c r="AC119" s="25"/>
      <c r="AD119" s="25"/>
      <c r="AE119" s="208"/>
      <c r="AF119" s="225"/>
      <c r="AG119" s="225"/>
      <c r="AH119" s="225"/>
    </row>
    <row r="120" spans="1:38">
      <c r="A120" s="4">
        <f>A119+1</f>
        <v>25</v>
      </c>
      <c r="B120" s="4"/>
      <c r="C120" s="4"/>
      <c r="D120" s="19"/>
      <c r="E120" s="19"/>
      <c r="F120" s="19"/>
      <c r="G120" s="21"/>
      <c r="H120" s="21"/>
      <c r="I120" s="21"/>
      <c r="J120" s="20" t="str">
        <f t="shared" si="7"/>
        <v>ok</v>
      </c>
      <c r="K120" s="19"/>
      <c r="L120" s="21"/>
      <c r="M120" s="21"/>
      <c r="N120" s="21"/>
      <c r="O120" s="61"/>
      <c r="P120" s="22"/>
      <c r="Q120" s="21"/>
      <c r="R120" s="23">
        <f t="shared" si="8"/>
        <v>0</v>
      </c>
      <c r="S120" s="23"/>
      <c r="T120" s="23"/>
      <c r="U120" s="23"/>
      <c r="V120" s="23"/>
      <c r="W120" s="23"/>
      <c r="X120" s="23"/>
      <c r="Y120" s="23"/>
      <c r="Z120" s="23"/>
      <c r="AA120" s="24"/>
      <c r="AB120" s="25"/>
      <c r="AC120" s="25"/>
      <c r="AD120" s="25"/>
      <c r="AE120" s="208"/>
      <c r="AF120" s="225"/>
      <c r="AG120" s="225"/>
      <c r="AH120" s="225"/>
    </row>
    <row r="121" spans="1:38">
      <c r="H121" s="216">
        <f>COUNTIF($H86:$H120,"m")</f>
        <v>0</v>
      </c>
      <c r="I121" s="216">
        <f>COUNTIF($I86:$I120,"F")</f>
        <v>0</v>
      </c>
      <c r="N121" s="214"/>
      <c r="O121" s="208"/>
      <c r="AC121" s="214"/>
      <c r="AD121" s="214"/>
      <c r="AE121" s="208"/>
      <c r="AG121" s="214"/>
    </row>
    <row r="122" spans="1:38">
      <c r="N122" s="214"/>
      <c r="O122" s="208"/>
      <c r="AC122" s="214"/>
      <c r="AD122" s="214"/>
      <c r="AE122" s="208"/>
      <c r="AG122" s="214"/>
    </row>
    <row r="123" spans="1:38">
      <c r="N123" s="214"/>
      <c r="O123" s="208"/>
      <c r="AC123" s="214"/>
      <c r="AD123" s="214"/>
      <c r="AE123" s="208"/>
      <c r="AG123" s="214"/>
    </row>
    <row r="124" spans="1:38" ht="21">
      <c r="D124" s="219" t="s">
        <v>19</v>
      </c>
      <c r="E124" s="220"/>
      <c r="F124" s="220"/>
      <c r="G124" s="113"/>
      <c r="H124" s="220"/>
      <c r="I124" s="221"/>
      <c r="N124" s="214"/>
      <c r="O124" s="208"/>
      <c r="AC124" s="214"/>
      <c r="AD124" s="214"/>
      <c r="AE124" s="208"/>
      <c r="AG124" s="214"/>
    </row>
    <row r="125" spans="1:38" ht="34.5" customHeight="1">
      <c r="A125" s="350" t="s">
        <v>50</v>
      </c>
      <c r="B125" s="342" t="s">
        <v>49</v>
      </c>
      <c r="C125" s="342"/>
      <c r="D125" s="342" t="s">
        <v>1</v>
      </c>
      <c r="E125" s="342" t="s">
        <v>2</v>
      </c>
      <c r="F125" s="342" t="s">
        <v>6</v>
      </c>
      <c r="G125" s="342" t="s">
        <v>45</v>
      </c>
      <c r="H125" s="351" t="s">
        <v>63</v>
      </c>
      <c r="I125" s="352"/>
      <c r="J125" s="349" t="s">
        <v>69</v>
      </c>
      <c r="K125" s="342" t="s">
        <v>4</v>
      </c>
      <c r="L125" s="342" t="s">
        <v>7</v>
      </c>
      <c r="M125" s="342" t="s">
        <v>5</v>
      </c>
      <c r="N125" s="342" t="s">
        <v>3</v>
      </c>
      <c r="O125" s="211"/>
      <c r="P125" s="342" t="s">
        <v>8</v>
      </c>
      <c r="Q125" s="342" t="s">
        <v>12</v>
      </c>
      <c r="R125" s="342" t="s">
        <v>11</v>
      </c>
      <c r="S125" s="345" t="s">
        <v>97</v>
      </c>
      <c r="T125" s="345" t="s">
        <v>98</v>
      </c>
      <c r="U125" s="345" t="s">
        <v>99</v>
      </c>
      <c r="V125" s="345" t="s">
        <v>100</v>
      </c>
      <c r="W125" s="345" t="s">
        <v>102</v>
      </c>
      <c r="X125" s="342" t="s">
        <v>65</v>
      </c>
      <c r="Y125" s="343" t="s">
        <v>133</v>
      </c>
      <c r="Z125" s="343" t="s">
        <v>132</v>
      </c>
      <c r="AA125" s="342" t="s">
        <v>13</v>
      </c>
      <c r="AB125" s="342" t="s">
        <v>51</v>
      </c>
      <c r="AC125" s="342" t="s">
        <v>66</v>
      </c>
      <c r="AD125" s="343" t="s">
        <v>75</v>
      </c>
      <c r="AE125" s="211"/>
      <c r="AF125" s="342" t="s">
        <v>9</v>
      </c>
      <c r="AG125" s="342" t="s">
        <v>10</v>
      </c>
      <c r="AH125" s="342" t="s">
        <v>47</v>
      </c>
      <c r="AI125" s="212"/>
      <c r="AJ125" s="212"/>
      <c r="AK125" s="212"/>
      <c r="AL125" s="212"/>
    </row>
    <row r="126" spans="1:38" s="212" customFormat="1" ht="25.5" customHeight="1">
      <c r="A126" s="350"/>
      <c r="B126" s="67" t="s">
        <v>59</v>
      </c>
      <c r="C126" s="67" t="s">
        <v>60</v>
      </c>
      <c r="D126" s="342"/>
      <c r="E126" s="342"/>
      <c r="F126" s="342"/>
      <c r="G126" s="342"/>
      <c r="H126" s="67" t="s">
        <v>70</v>
      </c>
      <c r="I126" s="67" t="s">
        <v>61</v>
      </c>
      <c r="J126" s="349"/>
      <c r="K126" s="342"/>
      <c r="L126" s="342"/>
      <c r="M126" s="342"/>
      <c r="N126" s="342"/>
      <c r="O126" s="71"/>
      <c r="P126" s="342"/>
      <c r="Q126" s="342"/>
      <c r="R126" s="342"/>
      <c r="S126" s="346"/>
      <c r="T126" s="346"/>
      <c r="U126" s="346"/>
      <c r="V126" s="346"/>
      <c r="W126" s="346" t="s">
        <v>101</v>
      </c>
      <c r="X126" s="342"/>
      <c r="Y126" s="344"/>
      <c r="Z126" s="344"/>
      <c r="AA126" s="342"/>
      <c r="AB126" s="342"/>
      <c r="AC126" s="342"/>
      <c r="AD126" s="344"/>
      <c r="AE126" s="211"/>
      <c r="AF126" s="342"/>
      <c r="AG126" s="342"/>
      <c r="AH126" s="342"/>
    </row>
    <row r="127" spans="1:38" s="212" customFormat="1" ht="15">
      <c r="A127" s="29">
        <v>1</v>
      </c>
      <c r="B127" s="29"/>
      <c r="C127" s="29"/>
      <c r="D127" s="30"/>
      <c r="E127" s="30"/>
      <c r="F127" s="99"/>
      <c r="G127" s="114"/>
      <c r="H127" s="32"/>
      <c r="I127" s="32"/>
      <c r="J127" s="31" t="str">
        <f>IF($M$6&lt;F127,"trop jeune","ok")</f>
        <v>ok</v>
      </c>
      <c r="K127" s="30"/>
      <c r="L127" s="32"/>
      <c r="M127" s="32"/>
      <c r="N127" s="32"/>
      <c r="O127" s="132"/>
      <c r="P127" s="33"/>
      <c r="Q127" s="133"/>
      <c r="R127" s="34">
        <f>IF(Q127&lt;($E$4-8),Q127+8,$E$4)</f>
        <v>0</v>
      </c>
      <c r="S127" s="34"/>
      <c r="T127" s="34"/>
      <c r="U127" s="34"/>
      <c r="V127" s="34"/>
      <c r="W127" s="34"/>
      <c r="X127" s="34"/>
      <c r="Y127" s="34"/>
      <c r="Z127" s="34"/>
      <c r="AA127" s="35"/>
      <c r="AB127" s="36"/>
      <c r="AC127" s="36"/>
      <c r="AD127" s="36"/>
      <c r="AE127" s="226"/>
      <c r="AF127" s="227"/>
      <c r="AG127" s="227"/>
      <c r="AH127" s="227"/>
      <c r="AI127" s="207"/>
      <c r="AJ127" s="207"/>
      <c r="AK127" s="207"/>
      <c r="AL127" s="207"/>
    </row>
    <row r="128" spans="1:38" s="207" customFormat="1">
      <c r="A128" s="29">
        <f t="shared" ref="A128:A136" si="10">A127+1</f>
        <v>2</v>
      </c>
      <c r="B128" s="29"/>
      <c r="C128" s="29"/>
      <c r="D128" s="30"/>
      <c r="E128" s="30"/>
      <c r="F128" s="30"/>
      <c r="G128" s="32"/>
      <c r="H128" s="32"/>
      <c r="I128" s="32"/>
      <c r="J128" s="31" t="str">
        <f t="shared" ref="J128:J136" si="11">IF($M$6&lt;F128,"trop jeune","ok")</f>
        <v>ok</v>
      </c>
      <c r="K128" s="30"/>
      <c r="L128" s="32"/>
      <c r="M128" s="32"/>
      <c r="N128" s="32"/>
      <c r="O128" s="61"/>
      <c r="P128" s="33"/>
      <c r="Q128" s="32"/>
      <c r="R128" s="34">
        <f t="shared" ref="R128:R136" si="12">IF(Q128&lt;($E$4-8),Q128+8,$E$4)</f>
        <v>0</v>
      </c>
      <c r="S128" s="34"/>
      <c r="T128" s="34"/>
      <c r="U128" s="34"/>
      <c r="V128" s="34"/>
      <c r="W128" s="34"/>
      <c r="X128" s="34"/>
      <c r="Y128" s="34"/>
      <c r="Z128" s="34"/>
      <c r="AA128" s="35"/>
      <c r="AB128" s="36"/>
      <c r="AC128" s="36"/>
      <c r="AD128" s="36"/>
      <c r="AE128" s="208"/>
      <c r="AF128" s="227"/>
      <c r="AG128" s="227"/>
      <c r="AH128" s="227"/>
    </row>
    <row r="129" spans="1:38" s="207" customFormat="1">
      <c r="A129" s="29">
        <f t="shared" si="10"/>
        <v>3</v>
      </c>
      <c r="B129" s="29"/>
      <c r="C129" s="29"/>
      <c r="D129" s="30"/>
      <c r="E129" s="30"/>
      <c r="F129" s="30"/>
      <c r="G129" s="32"/>
      <c r="H129" s="32"/>
      <c r="I129" s="32"/>
      <c r="J129" s="31" t="str">
        <f t="shared" si="11"/>
        <v>ok</v>
      </c>
      <c r="K129" s="30"/>
      <c r="L129" s="32"/>
      <c r="M129" s="32"/>
      <c r="N129" s="32"/>
      <c r="O129" s="61"/>
      <c r="P129" s="33"/>
      <c r="Q129" s="32"/>
      <c r="R129" s="34">
        <f t="shared" si="12"/>
        <v>0</v>
      </c>
      <c r="S129" s="34"/>
      <c r="T129" s="34"/>
      <c r="U129" s="34"/>
      <c r="V129" s="34"/>
      <c r="W129" s="34"/>
      <c r="X129" s="34"/>
      <c r="Y129" s="34"/>
      <c r="Z129" s="34"/>
      <c r="AA129" s="35"/>
      <c r="AB129" s="36"/>
      <c r="AC129" s="36"/>
      <c r="AD129" s="36"/>
      <c r="AE129" s="208"/>
      <c r="AF129" s="227"/>
      <c r="AG129" s="227"/>
      <c r="AH129" s="227"/>
    </row>
    <row r="130" spans="1:38" s="207" customFormat="1">
      <c r="A130" s="29">
        <f t="shared" si="10"/>
        <v>4</v>
      </c>
      <c r="B130" s="29"/>
      <c r="C130" s="29"/>
      <c r="D130" s="30"/>
      <c r="E130" s="30"/>
      <c r="F130" s="30"/>
      <c r="G130" s="32"/>
      <c r="H130" s="32"/>
      <c r="I130" s="32"/>
      <c r="J130" s="31" t="str">
        <f t="shared" si="11"/>
        <v>ok</v>
      </c>
      <c r="K130" s="30"/>
      <c r="L130" s="32"/>
      <c r="M130" s="32"/>
      <c r="N130" s="32"/>
      <c r="O130" s="61"/>
      <c r="P130" s="33"/>
      <c r="Q130" s="32"/>
      <c r="R130" s="34">
        <f t="shared" si="12"/>
        <v>0</v>
      </c>
      <c r="S130" s="34"/>
      <c r="T130" s="34"/>
      <c r="U130" s="34"/>
      <c r="V130" s="34"/>
      <c r="W130" s="34"/>
      <c r="X130" s="34"/>
      <c r="Y130" s="34"/>
      <c r="Z130" s="34"/>
      <c r="AA130" s="35"/>
      <c r="AB130" s="36"/>
      <c r="AC130" s="36"/>
      <c r="AD130" s="36"/>
      <c r="AE130" s="208"/>
      <c r="AF130" s="227"/>
      <c r="AG130" s="227"/>
      <c r="AH130" s="227"/>
    </row>
    <row r="131" spans="1:38" s="207" customFormat="1">
      <c r="A131" s="29">
        <f t="shared" si="10"/>
        <v>5</v>
      </c>
      <c r="B131" s="29"/>
      <c r="C131" s="29"/>
      <c r="D131" s="30"/>
      <c r="E131" s="30"/>
      <c r="F131" s="30"/>
      <c r="G131" s="32"/>
      <c r="H131" s="32"/>
      <c r="I131" s="32"/>
      <c r="J131" s="31" t="str">
        <f t="shared" si="11"/>
        <v>ok</v>
      </c>
      <c r="K131" s="30"/>
      <c r="L131" s="32"/>
      <c r="M131" s="32"/>
      <c r="N131" s="32"/>
      <c r="O131" s="61"/>
      <c r="P131" s="33"/>
      <c r="Q131" s="32"/>
      <c r="R131" s="34">
        <f t="shared" si="12"/>
        <v>0</v>
      </c>
      <c r="S131" s="34"/>
      <c r="T131" s="34"/>
      <c r="U131" s="34"/>
      <c r="V131" s="34"/>
      <c r="W131" s="34"/>
      <c r="X131" s="34"/>
      <c r="Y131" s="34"/>
      <c r="Z131" s="34"/>
      <c r="AA131" s="35"/>
      <c r="AB131" s="36"/>
      <c r="AC131" s="36"/>
      <c r="AD131" s="36"/>
      <c r="AE131" s="208"/>
      <c r="AF131" s="227"/>
      <c r="AG131" s="227"/>
      <c r="AH131" s="227"/>
    </row>
    <row r="132" spans="1:38" s="207" customFormat="1">
      <c r="A132" s="29">
        <f t="shared" si="10"/>
        <v>6</v>
      </c>
      <c r="B132" s="29"/>
      <c r="C132" s="29"/>
      <c r="D132" s="30"/>
      <c r="E132" s="30"/>
      <c r="F132" s="30"/>
      <c r="G132" s="32"/>
      <c r="H132" s="32"/>
      <c r="I132" s="32"/>
      <c r="J132" s="31" t="str">
        <f t="shared" si="11"/>
        <v>ok</v>
      </c>
      <c r="K132" s="30"/>
      <c r="L132" s="32"/>
      <c r="M132" s="32"/>
      <c r="N132" s="32"/>
      <c r="O132" s="61"/>
      <c r="P132" s="33"/>
      <c r="Q132" s="32"/>
      <c r="R132" s="34">
        <f t="shared" si="12"/>
        <v>0</v>
      </c>
      <c r="S132" s="34"/>
      <c r="T132" s="34"/>
      <c r="U132" s="34"/>
      <c r="V132" s="34"/>
      <c r="W132" s="34"/>
      <c r="X132" s="34"/>
      <c r="Y132" s="34"/>
      <c r="Z132" s="34"/>
      <c r="AA132" s="35"/>
      <c r="AB132" s="36"/>
      <c r="AC132" s="36"/>
      <c r="AD132" s="36"/>
      <c r="AE132" s="208"/>
      <c r="AF132" s="227"/>
      <c r="AG132" s="227"/>
      <c r="AH132" s="227"/>
    </row>
    <row r="133" spans="1:38" s="207" customFormat="1">
      <c r="A133" s="29">
        <f t="shared" si="10"/>
        <v>7</v>
      </c>
      <c r="B133" s="29"/>
      <c r="C133" s="29"/>
      <c r="D133" s="30"/>
      <c r="E133" s="30"/>
      <c r="F133" s="30"/>
      <c r="G133" s="32"/>
      <c r="H133" s="32"/>
      <c r="I133" s="32"/>
      <c r="J133" s="31" t="str">
        <f t="shared" si="11"/>
        <v>ok</v>
      </c>
      <c r="K133" s="30"/>
      <c r="L133" s="32"/>
      <c r="M133" s="32"/>
      <c r="N133" s="32"/>
      <c r="O133" s="61"/>
      <c r="P133" s="33"/>
      <c r="Q133" s="32"/>
      <c r="R133" s="34">
        <f t="shared" si="12"/>
        <v>0</v>
      </c>
      <c r="S133" s="34"/>
      <c r="T133" s="34"/>
      <c r="U133" s="34"/>
      <c r="V133" s="34"/>
      <c r="W133" s="34"/>
      <c r="X133" s="34"/>
      <c r="Y133" s="34"/>
      <c r="Z133" s="34"/>
      <c r="AA133" s="35"/>
      <c r="AB133" s="36"/>
      <c r="AC133" s="36"/>
      <c r="AD133" s="36"/>
      <c r="AE133" s="208"/>
      <c r="AF133" s="227"/>
      <c r="AG133" s="227"/>
      <c r="AH133" s="227"/>
    </row>
    <row r="134" spans="1:38" s="207" customFormat="1">
      <c r="A134" s="29">
        <f t="shared" si="10"/>
        <v>8</v>
      </c>
      <c r="B134" s="29"/>
      <c r="C134" s="29"/>
      <c r="D134" s="30"/>
      <c r="E134" s="30"/>
      <c r="F134" s="30"/>
      <c r="G134" s="32"/>
      <c r="H134" s="32"/>
      <c r="I134" s="32"/>
      <c r="J134" s="31" t="str">
        <f t="shared" si="11"/>
        <v>ok</v>
      </c>
      <c r="K134" s="30"/>
      <c r="L134" s="32"/>
      <c r="M134" s="32"/>
      <c r="N134" s="32"/>
      <c r="O134" s="61"/>
      <c r="P134" s="33"/>
      <c r="Q134" s="32"/>
      <c r="R134" s="34">
        <f t="shared" si="12"/>
        <v>0</v>
      </c>
      <c r="S134" s="34"/>
      <c r="T134" s="34"/>
      <c r="U134" s="34"/>
      <c r="V134" s="34"/>
      <c r="W134" s="34"/>
      <c r="X134" s="34"/>
      <c r="Y134" s="34"/>
      <c r="Z134" s="34"/>
      <c r="AA134" s="35"/>
      <c r="AB134" s="36"/>
      <c r="AC134" s="36"/>
      <c r="AD134" s="36"/>
      <c r="AE134" s="208"/>
      <c r="AF134" s="227"/>
      <c r="AG134" s="227"/>
      <c r="AH134" s="227"/>
    </row>
    <row r="135" spans="1:38" s="207" customFormat="1">
      <c r="A135" s="29">
        <f t="shared" si="10"/>
        <v>9</v>
      </c>
      <c r="B135" s="29"/>
      <c r="C135" s="29"/>
      <c r="D135" s="30"/>
      <c r="E135" s="30"/>
      <c r="F135" s="30"/>
      <c r="G135" s="32"/>
      <c r="H135" s="32"/>
      <c r="I135" s="32"/>
      <c r="J135" s="31" t="str">
        <f t="shared" si="11"/>
        <v>ok</v>
      </c>
      <c r="K135" s="30"/>
      <c r="L135" s="32"/>
      <c r="M135" s="32"/>
      <c r="N135" s="32"/>
      <c r="O135" s="61"/>
      <c r="P135" s="33"/>
      <c r="Q135" s="32"/>
      <c r="R135" s="34">
        <f t="shared" si="12"/>
        <v>0</v>
      </c>
      <c r="S135" s="34"/>
      <c r="T135" s="34"/>
      <c r="U135" s="34"/>
      <c r="V135" s="34"/>
      <c r="W135" s="34"/>
      <c r="X135" s="34"/>
      <c r="Y135" s="34"/>
      <c r="Z135" s="34"/>
      <c r="AA135" s="35"/>
      <c r="AB135" s="36"/>
      <c r="AC135" s="36"/>
      <c r="AD135" s="36"/>
      <c r="AE135" s="208"/>
      <c r="AF135" s="227"/>
      <c r="AG135" s="227"/>
      <c r="AH135" s="227"/>
    </row>
    <row r="136" spans="1:38" s="207" customFormat="1">
      <c r="A136" s="29">
        <f t="shared" si="10"/>
        <v>10</v>
      </c>
      <c r="B136" s="29"/>
      <c r="C136" s="29"/>
      <c r="D136" s="30"/>
      <c r="E136" s="30"/>
      <c r="F136" s="30"/>
      <c r="G136" s="32"/>
      <c r="H136" s="32"/>
      <c r="I136" s="32"/>
      <c r="J136" s="31" t="str">
        <f t="shared" si="11"/>
        <v>ok</v>
      </c>
      <c r="K136" s="30"/>
      <c r="L136" s="32"/>
      <c r="M136" s="32"/>
      <c r="N136" s="32"/>
      <c r="O136" s="61"/>
      <c r="P136" s="33"/>
      <c r="Q136" s="32"/>
      <c r="R136" s="34">
        <f t="shared" si="12"/>
        <v>0</v>
      </c>
      <c r="S136" s="34"/>
      <c r="T136" s="34"/>
      <c r="U136" s="34"/>
      <c r="V136" s="34"/>
      <c r="W136" s="34"/>
      <c r="X136" s="34"/>
      <c r="Y136" s="34"/>
      <c r="Z136" s="34"/>
      <c r="AA136" s="35"/>
      <c r="AB136" s="36"/>
      <c r="AC136" s="36"/>
      <c r="AD136" s="36"/>
      <c r="AE136" s="208"/>
      <c r="AF136" s="227"/>
      <c r="AG136" s="227"/>
      <c r="AH136" s="227"/>
      <c r="AI136" s="214"/>
      <c r="AJ136" s="214"/>
      <c r="AK136" s="214"/>
      <c r="AL136" s="214"/>
    </row>
    <row r="137" spans="1:38">
      <c r="H137" s="216">
        <f>COUNTIF($H127:$H135,"m")</f>
        <v>0</v>
      </c>
      <c r="I137" s="216">
        <f>COUNTIF($I127:$I135,"F")</f>
        <v>0</v>
      </c>
      <c r="N137" s="214"/>
      <c r="O137" s="208"/>
      <c r="AC137" s="214"/>
      <c r="AD137" s="214"/>
      <c r="AE137" s="208"/>
      <c r="AG137" s="214"/>
    </row>
    <row r="141" spans="1:38" ht="25.5">
      <c r="D141" s="37" t="s">
        <v>24</v>
      </c>
      <c r="E141" s="37" t="s">
        <v>42</v>
      </c>
      <c r="F141" s="37" t="s">
        <v>40</v>
      </c>
      <c r="G141" s="37" t="s">
        <v>41</v>
      </c>
    </row>
    <row r="142" spans="1:38">
      <c r="D142" s="228" t="s">
        <v>25</v>
      </c>
      <c r="E142" s="229">
        <f>COUNTIF($L$20:$L$79,D142)</f>
        <v>0</v>
      </c>
      <c r="F142" s="230">
        <f t="shared" ref="F142:F157" si="13">SUMPRODUCT(($I$20:$I$79="F")*($L$20:$L$79=D142)*1)</f>
        <v>0</v>
      </c>
      <c r="G142" s="230">
        <f t="shared" ref="G142:G157" si="14">SUMPRODUCT(($H$20:$H$79="M")*($L$20:$L$79=D142)*1)</f>
        <v>0</v>
      </c>
    </row>
    <row r="143" spans="1:38">
      <c r="D143" s="228" t="s">
        <v>26</v>
      </c>
      <c r="E143" s="229">
        <f t="shared" ref="E143:E156" si="15">COUNTIF($L$20:$L$79,D143)</f>
        <v>0</v>
      </c>
      <c r="F143" s="230">
        <f t="shared" si="13"/>
        <v>0</v>
      </c>
      <c r="G143" s="230">
        <f t="shared" si="14"/>
        <v>0</v>
      </c>
    </row>
    <row r="144" spans="1:38">
      <c r="D144" s="228" t="s">
        <v>28</v>
      </c>
      <c r="E144" s="229">
        <f t="shared" si="15"/>
        <v>0</v>
      </c>
      <c r="F144" s="230">
        <f t="shared" si="13"/>
        <v>0</v>
      </c>
      <c r="G144" s="230">
        <f t="shared" si="14"/>
        <v>0</v>
      </c>
    </row>
    <row r="145" spans="4:7">
      <c r="D145" s="228" t="s">
        <v>27</v>
      </c>
      <c r="E145" s="229">
        <f t="shared" si="15"/>
        <v>0</v>
      </c>
      <c r="F145" s="230">
        <f t="shared" si="13"/>
        <v>0</v>
      </c>
      <c r="G145" s="230">
        <f t="shared" si="14"/>
        <v>0</v>
      </c>
    </row>
    <row r="146" spans="4:7">
      <c r="D146" s="228" t="s">
        <v>29</v>
      </c>
      <c r="E146" s="229">
        <f t="shared" si="15"/>
        <v>0</v>
      </c>
      <c r="F146" s="230">
        <f t="shared" si="13"/>
        <v>0</v>
      </c>
      <c r="G146" s="230">
        <f t="shared" si="14"/>
        <v>0</v>
      </c>
    </row>
    <row r="147" spans="4:7">
      <c r="D147" s="228" t="s">
        <v>43</v>
      </c>
      <c r="E147" s="229">
        <f t="shared" si="15"/>
        <v>0</v>
      </c>
      <c r="F147" s="230">
        <f t="shared" si="13"/>
        <v>0</v>
      </c>
      <c r="G147" s="230">
        <f t="shared" si="14"/>
        <v>0</v>
      </c>
    </row>
    <row r="148" spans="4:7">
      <c r="D148" s="228" t="s">
        <v>30</v>
      </c>
      <c r="E148" s="229">
        <f t="shared" si="15"/>
        <v>0</v>
      </c>
      <c r="F148" s="230">
        <f t="shared" si="13"/>
        <v>0</v>
      </c>
      <c r="G148" s="230">
        <f t="shared" si="14"/>
        <v>0</v>
      </c>
    </row>
    <row r="149" spans="4:7">
      <c r="D149" s="228" t="s">
        <v>31</v>
      </c>
      <c r="E149" s="229">
        <f t="shared" si="15"/>
        <v>0</v>
      </c>
      <c r="F149" s="230">
        <f t="shared" si="13"/>
        <v>0</v>
      </c>
      <c r="G149" s="230">
        <f t="shared" si="14"/>
        <v>0</v>
      </c>
    </row>
    <row r="150" spans="4:7">
      <c r="D150" s="228" t="s">
        <v>32</v>
      </c>
      <c r="E150" s="229">
        <f t="shared" si="15"/>
        <v>0</v>
      </c>
      <c r="F150" s="230">
        <f t="shared" si="13"/>
        <v>0</v>
      </c>
      <c r="G150" s="230">
        <f t="shared" si="14"/>
        <v>0</v>
      </c>
    </row>
    <row r="151" spans="4:7">
      <c r="D151" s="228" t="s">
        <v>33</v>
      </c>
      <c r="E151" s="229">
        <f t="shared" si="15"/>
        <v>0</v>
      </c>
      <c r="F151" s="230">
        <f t="shared" si="13"/>
        <v>0</v>
      </c>
      <c r="G151" s="230">
        <f t="shared" si="14"/>
        <v>0</v>
      </c>
    </row>
    <row r="152" spans="4:7">
      <c r="D152" s="228" t="s">
        <v>34</v>
      </c>
      <c r="E152" s="229">
        <f t="shared" si="15"/>
        <v>0</v>
      </c>
      <c r="F152" s="230">
        <f t="shared" si="13"/>
        <v>0</v>
      </c>
      <c r="G152" s="230">
        <f t="shared" si="14"/>
        <v>0</v>
      </c>
    </row>
    <row r="153" spans="4:7">
      <c r="D153" s="228" t="s">
        <v>35</v>
      </c>
      <c r="E153" s="229">
        <f t="shared" si="15"/>
        <v>0</v>
      </c>
      <c r="F153" s="230">
        <f t="shared" si="13"/>
        <v>0</v>
      </c>
      <c r="G153" s="230">
        <f t="shared" si="14"/>
        <v>0</v>
      </c>
    </row>
    <row r="154" spans="4:7">
      <c r="D154" s="228" t="s">
        <v>36</v>
      </c>
      <c r="E154" s="229">
        <f t="shared" si="15"/>
        <v>0</v>
      </c>
      <c r="F154" s="230">
        <f t="shared" si="13"/>
        <v>0</v>
      </c>
      <c r="G154" s="230">
        <f t="shared" si="14"/>
        <v>0</v>
      </c>
    </row>
    <row r="155" spans="4:7">
      <c r="D155" s="228" t="s">
        <v>37</v>
      </c>
      <c r="E155" s="229">
        <f t="shared" si="15"/>
        <v>0</v>
      </c>
      <c r="F155" s="230">
        <f t="shared" si="13"/>
        <v>0</v>
      </c>
      <c r="G155" s="230">
        <f t="shared" si="14"/>
        <v>0</v>
      </c>
    </row>
    <row r="156" spans="4:7">
      <c r="D156" s="228" t="s">
        <v>38</v>
      </c>
      <c r="E156" s="229">
        <f t="shared" si="15"/>
        <v>0</v>
      </c>
      <c r="F156" s="230">
        <f t="shared" si="13"/>
        <v>0</v>
      </c>
      <c r="G156" s="230">
        <f t="shared" si="14"/>
        <v>0</v>
      </c>
    </row>
    <row r="157" spans="4:7">
      <c r="D157" s="228" t="s">
        <v>39</v>
      </c>
      <c r="E157" s="229">
        <f>COUNTIF($L$20:$L$79,D157)</f>
        <v>0</v>
      </c>
      <c r="F157" s="230">
        <f t="shared" si="13"/>
        <v>0</v>
      </c>
      <c r="G157" s="230">
        <f t="shared" si="14"/>
        <v>0</v>
      </c>
    </row>
    <row r="158" spans="4:7">
      <c r="D158" s="228" t="s">
        <v>103</v>
      </c>
      <c r="E158" s="229">
        <f>F158+G158</f>
        <v>0</v>
      </c>
      <c r="F158" s="230">
        <v>0</v>
      </c>
      <c r="G158" s="230">
        <v>0</v>
      </c>
    </row>
    <row r="159" spans="4:7">
      <c r="D159" s="231"/>
      <c r="E159" s="232">
        <f>SUM(E142:E158)</f>
        <v>0</v>
      </c>
      <c r="F159" s="232">
        <f>SUM(F142:F158)</f>
        <v>0</v>
      </c>
      <c r="G159" s="232">
        <f>SUM(G142:G158)</f>
        <v>0</v>
      </c>
    </row>
  </sheetData>
  <sheetProtection insertRows="0" selectLockedCells="1"/>
  <customSheetViews>
    <customSheetView guid="{972AC61E-1D01-4808-A68D-63D184BE51FB}">
      <selection activeCell="D20" sqref="D20"/>
      <rowBreaks count="1" manualBreakCount="1">
        <brk id="81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1"/>
      <headerFooter alignWithMargins="0">
        <oddHeader>&amp;LC.C.AVALOIRS&amp;R&amp;A Page &amp;N</oddHeader>
      </headerFooter>
    </customSheetView>
    <customSheetView guid="{25198CB1-F13C-4A44-94C5-D471D344BA23}">
      <selection activeCell="D20" sqref="D20"/>
      <rowBreaks count="1" manualBreakCount="1">
        <brk id="81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2"/>
      <headerFooter alignWithMargins="0">
        <oddHeader>&amp;LC.C.AVALOIRS&amp;R&amp;A Page &amp;N</oddHeader>
      </headerFooter>
    </customSheetView>
    <customSheetView guid="{46F17CC5-1F34-4F0A-83BA-106F749C647D}" hiddenColumns="1">
      <selection activeCell="I17" sqref="I17"/>
      <pageMargins left="0.19685039370078741" right="0.19685039370078741" top="0.39370078740157483" bottom="0.19685039370078741" header="0.51181102362204722" footer="0.51181102362204722"/>
      <printOptions horizontalCentered="1"/>
      <pageSetup paperSize="8" orientation="landscape" horizontalDpi="300" verticalDpi="300" r:id="rId3"/>
      <headerFooter alignWithMargins="0">
        <oddHeader>&amp;LC.C.AVALOIRS&amp;R&amp;A Page &amp;N</oddHeader>
      </headerFooter>
    </customSheetView>
    <customSheetView guid="{477E75A8-492A-4356-81DA-592B110BE1D6}">
      <selection activeCell="D20" sqref="D20"/>
      <rowBreaks count="1" manualBreakCount="1">
        <brk id="81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4"/>
      <headerFooter alignWithMargins="0">
        <oddHeader>&amp;LC.C.AVALOIRS&amp;R&amp;A Page &amp;N</oddHeader>
      </headerFooter>
    </customSheetView>
    <customSheetView guid="{65CB948D-E828-4A40-8AB6-F78A1F4CD1F8}" showRuler="0" topLeftCell="A121">
      <selection activeCell="G153" sqref="G153"/>
      <pageMargins left="0.19685039370078741" right="0.19685039370078741" top="0.39370078740157483" bottom="0.19685039370078741" header="0.51181102362204722" footer="0.51181102362204722"/>
      <printOptions horizontalCentered="1"/>
      <pageSetup paperSize="8" orientation="landscape" horizontalDpi="300" verticalDpi="300" r:id="rId5"/>
      <headerFooter alignWithMargins="0">
        <oddHeader>&amp;LC.C.AVALOIRS&amp;R&amp;A Page &amp;N</oddHeader>
      </headerFooter>
    </customSheetView>
    <customSheetView guid="{402C2ECA-551C-446D-8E43-7DB0362BD013}" showRuler="0" topLeftCell="Q1">
      <selection activeCell="D13" sqref="D13"/>
      <pageMargins left="0.19685039370078741" right="0.19685039370078741" top="0.39370078740157483" bottom="0.19685039370078741" header="0.51181102362204722" footer="0.51181102362204722"/>
      <printOptions horizontalCentered="1"/>
      <pageSetup paperSize="8" orientation="landscape" horizontalDpi="300" verticalDpi="300" r:id="rId6"/>
      <headerFooter alignWithMargins="0">
        <oddHeader>&amp;LC.C.AVALOIRS&amp;R&amp;A Page &amp;N</oddHeader>
      </headerFooter>
    </customSheetView>
    <customSheetView guid="{6D541EEA-1CE3-420F-8A27-171CC35A84A7}" showRuler="0" topLeftCell="Q1">
      <selection activeCell="W15" sqref="W15:W16"/>
      <pageMargins left="0.19685039370078741" right="0.19685039370078741" top="0.39370078740157483" bottom="0.19685039370078741" header="0.51181102362204722" footer="0.51181102362204722"/>
      <printOptions horizontalCentered="1"/>
      <pageSetup paperSize="8" orientation="landscape" horizontalDpi="300" verticalDpi="300" r:id="rId7"/>
      <headerFooter alignWithMargins="0">
        <oddHeader>&amp;LC.C.AVALOIRS&amp;R&amp;A Page &amp;N</oddHeader>
      </headerFooter>
    </customSheetView>
    <customSheetView guid="{C99CAE3A-8C6D-44BF-862E-9BF212D92955}" showRuler="0" topLeftCell="Q1">
      <selection activeCell="U15" sqref="U15:U74"/>
      <pageMargins left="0.19685039370078741" right="0.19685039370078741" top="0.39370078740157483" bottom="0.19685039370078741" header="0.51181102362204722" footer="0.51181102362204722"/>
      <printOptions horizontalCentered="1"/>
      <pageSetup paperSize="8" orientation="landscape" horizontalDpi="300" verticalDpi="300" r:id="rId8"/>
      <headerFooter alignWithMargins="0">
        <oddHeader>&amp;LC.C.AVALOIRS&amp;R&amp;A Page &amp;N</oddHeader>
      </headerFooter>
    </customSheetView>
    <customSheetView guid="{1E5B689F-9566-47FA-A557-BDCCC3C79C6A}" showRuler="0" topLeftCell="Q1">
      <selection activeCell="D13" sqref="D13"/>
      <pageMargins left="0.19685039370078741" right="0.19685039370078741" top="0.39370078740157483" bottom="0.19685039370078741" header="0.51181102362204722" footer="0.51181102362204722"/>
      <printOptions horizontalCentered="1"/>
      <pageSetup paperSize="8" orientation="landscape" horizontalDpi="300" verticalDpi="300" r:id="rId9"/>
      <headerFooter alignWithMargins="0">
        <oddHeader>&amp;LC.C.AVALOIRS&amp;R&amp;A Page &amp;N</oddHeader>
      </headerFooter>
    </customSheetView>
    <customSheetView guid="{C8B6835F-763B-4E06-8C35-F305F5F925D0}" topLeftCell="A10">
      <selection activeCell="D20" sqref="D20"/>
      <rowBreaks count="1" manualBreakCount="1">
        <brk id="81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10"/>
      <headerFooter alignWithMargins="0">
        <oddHeader>&amp;LC.C.AVALOIRS&amp;R&amp;A Page &amp;N</oddHeader>
      </headerFooter>
    </customSheetView>
    <customSheetView guid="{99E7F295-9F17-4A7E-BF9C-B2C6EC732B96}" hiddenColumns="1">
      <selection activeCell="I17" sqref="I17"/>
      <pageMargins left="0.19685039370078741" right="0.19685039370078741" top="0.39370078740157483" bottom="0.19685039370078741" header="0.51181102362204722" footer="0.51181102362204722"/>
      <printOptions horizontalCentered="1"/>
      <pageSetup paperSize="8" orientation="landscape" horizontalDpi="300" verticalDpi="300" r:id="rId11"/>
      <headerFooter alignWithMargins="0">
        <oddHeader>&amp;LC.C.AVALOIRS&amp;R&amp;A Page &amp;N</oddHeader>
      </headerFooter>
    </customSheetView>
    <customSheetView guid="{98F64F57-6AFF-4627-8F08-3E29BB98481B}">
      <selection activeCell="D20" sqref="D20"/>
      <rowBreaks count="1" manualBreakCount="1">
        <brk id="81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12"/>
      <headerFooter alignWithMargins="0">
        <oddHeader>&amp;LC.C.AVALOIRS&amp;R&amp;A Page &amp;N</oddHeader>
      </headerFooter>
    </customSheetView>
    <customSheetView guid="{5AB35D37-FA15-4BD8-BE83-9E02EE455447}" showPageBreaks="1">
      <selection activeCell="D20" sqref="D20"/>
      <rowBreaks count="1" manualBreakCount="1">
        <brk id="81" max="16383" man="1"/>
      </rowBreaks>
      <colBreaks count="1" manualBreakCount="1">
        <brk id="30" max="1048575" man="1"/>
      </colBreaks>
      <pageMargins left="0.19685039370078741" right="0.19685039370078741" top="0.39370078740157483" bottom="0.19685039370078741" header="0.51181102362204722" footer="0.51181102362204722"/>
      <printOptions horizontalCentered="1"/>
      <pageSetup paperSize="8" scale="61" orientation="landscape" horizontalDpi="300" verticalDpi="300" r:id="rId13"/>
      <headerFooter alignWithMargins="0">
        <oddHeader>&amp;LC.C.AVALOIRS&amp;R&amp;A Page &amp;N</oddHeader>
      </headerFooter>
    </customSheetView>
  </customSheetViews>
  <mergeCells count="147">
    <mergeCell ref="D3:D4"/>
    <mergeCell ref="E18:E19"/>
    <mergeCell ref="G18:G19"/>
    <mergeCell ref="Q4:R4"/>
    <mergeCell ref="E8:G8"/>
    <mergeCell ref="D5:D7"/>
    <mergeCell ref="F5:G5"/>
    <mergeCell ref="Q5:R5"/>
    <mergeCell ref="S5:Y5"/>
    <mergeCell ref="F6:G6"/>
    <mergeCell ref="R6:S6"/>
    <mergeCell ref="D16:E16"/>
    <mergeCell ref="S3:Y3"/>
    <mergeCell ref="J11:K11"/>
    <mergeCell ref="R11:U11"/>
    <mergeCell ref="V11:AD11"/>
    <mergeCell ref="J12:K12"/>
    <mergeCell ref="R12:U12"/>
    <mergeCell ref="V12:AD12"/>
    <mergeCell ref="Y18:Y19"/>
    <mergeCell ref="Z18:Z19"/>
    <mergeCell ref="N18:N19"/>
    <mergeCell ref="P18:P19"/>
    <mergeCell ref="Q18:Q19"/>
    <mergeCell ref="A18:A19"/>
    <mergeCell ref="B18:C18"/>
    <mergeCell ref="D18:D19"/>
    <mergeCell ref="J5:L5"/>
    <mergeCell ref="J6:L6"/>
    <mergeCell ref="R16:U16"/>
    <mergeCell ref="V16:AD16"/>
    <mergeCell ref="F16:H16"/>
    <mergeCell ref="J16:K16"/>
    <mergeCell ref="F18:F19"/>
    <mergeCell ref="F7:G7"/>
    <mergeCell ref="K7:L7"/>
    <mergeCell ref="R7:S7"/>
    <mergeCell ref="R8:S8"/>
    <mergeCell ref="J10:K10"/>
    <mergeCell ref="R10:U10"/>
    <mergeCell ref="K8:L8"/>
    <mergeCell ref="J13:K13"/>
    <mergeCell ref="R13:U13"/>
    <mergeCell ref="V13:AD13"/>
    <mergeCell ref="J14:K14"/>
    <mergeCell ref="R14:U14"/>
    <mergeCell ref="V14:AD14"/>
    <mergeCell ref="V10:AD10"/>
    <mergeCell ref="J1:L1"/>
    <mergeCell ref="Q1:R1"/>
    <mergeCell ref="S4:Y4"/>
    <mergeCell ref="S1:Y1"/>
    <mergeCell ref="J2:L2"/>
    <mergeCell ref="Q2:R2"/>
    <mergeCell ref="S2:Y2"/>
    <mergeCell ref="Q3:R3"/>
    <mergeCell ref="E1:H1"/>
    <mergeCell ref="E2:H2"/>
    <mergeCell ref="J3:L3"/>
    <mergeCell ref="J4:L4"/>
    <mergeCell ref="F3:G3"/>
    <mergeCell ref="E4:G4"/>
    <mergeCell ref="R18:R19"/>
    <mergeCell ref="S18:S19"/>
    <mergeCell ref="T18:T19"/>
    <mergeCell ref="D15:E15"/>
    <mergeCell ref="F15:H15"/>
    <mergeCell ref="J15:K15"/>
    <mergeCell ref="R15:U15"/>
    <mergeCell ref="V15:AD15"/>
    <mergeCell ref="H18:I18"/>
    <mergeCell ref="J18:J19"/>
    <mergeCell ref="K18:K19"/>
    <mergeCell ref="L18:L19"/>
    <mergeCell ref="M18:M19"/>
    <mergeCell ref="M84:M85"/>
    <mergeCell ref="N84:N85"/>
    <mergeCell ref="P84:P85"/>
    <mergeCell ref="Q84:Q85"/>
    <mergeCell ref="AH18:AH19"/>
    <mergeCell ref="AI18:AI19"/>
    <mergeCell ref="A84:A85"/>
    <mergeCell ref="B84:C84"/>
    <mergeCell ref="D84:D85"/>
    <mergeCell ref="E84:E85"/>
    <mergeCell ref="F84:F85"/>
    <mergeCell ref="G84:G85"/>
    <mergeCell ref="H84:I84"/>
    <mergeCell ref="J84:J85"/>
    <mergeCell ref="AA18:AA19"/>
    <mergeCell ref="AB18:AB19"/>
    <mergeCell ref="AC18:AC19"/>
    <mergeCell ref="AD18:AD19"/>
    <mergeCell ref="AF18:AF19"/>
    <mergeCell ref="AG18:AG19"/>
    <mergeCell ref="U18:U19"/>
    <mergeCell ref="V18:V19"/>
    <mergeCell ref="W18:W19"/>
    <mergeCell ref="X18:X19"/>
    <mergeCell ref="AD84:AD85"/>
    <mergeCell ref="AF84:AF85"/>
    <mergeCell ref="AG84:AG85"/>
    <mergeCell ref="AH84:AH85"/>
    <mergeCell ref="A125:A126"/>
    <mergeCell ref="B125:C125"/>
    <mergeCell ref="D125:D126"/>
    <mergeCell ref="E125:E126"/>
    <mergeCell ref="F125:F126"/>
    <mergeCell ref="G125:G126"/>
    <mergeCell ref="X84:X85"/>
    <mergeCell ref="Y84:Y85"/>
    <mergeCell ref="Z84:Z85"/>
    <mergeCell ref="AA84:AA85"/>
    <mergeCell ref="AB84:AB85"/>
    <mergeCell ref="AC84:AC85"/>
    <mergeCell ref="R84:R85"/>
    <mergeCell ref="S84:S85"/>
    <mergeCell ref="T84:T85"/>
    <mergeCell ref="U84:U85"/>
    <mergeCell ref="V84:V85"/>
    <mergeCell ref="W84:W85"/>
    <mergeCell ref="K84:K85"/>
    <mergeCell ref="L84:L85"/>
    <mergeCell ref="P125:P126"/>
    <mergeCell ref="AB125:AB126"/>
    <mergeCell ref="Q125:Q126"/>
    <mergeCell ref="R125:R126"/>
    <mergeCell ref="S125:S126"/>
    <mergeCell ref="T125:T126"/>
    <mergeCell ref="U125:U126"/>
    <mergeCell ref="V125:V126"/>
    <mergeCell ref="H125:I125"/>
    <mergeCell ref="J125:J126"/>
    <mergeCell ref="K125:K126"/>
    <mergeCell ref="L125:L126"/>
    <mergeCell ref="M125:M126"/>
    <mergeCell ref="N125:N126"/>
    <mergeCell ref="AC125:AC126"/>
    <mergeCell ref="AD125:AD126"/>
    <mergeCell ref="AF125:AF126"/>
    <mergeCell ref="AG125:AG126"/>
    <mergeCell ref="AH125:AH126"/>
    <mergeCell ref="W125:W126"/>
    <mergeCell ref="X125:X126"/>
    <mergeCell ref="Y125:Y126"/>
    <mergeCell ref="Z125:Z126"/>
    <mergeCell ref="AA125:AA126"/>
  </mergeCells>
  <phoneticPr fontId="4" type="noConversion"/>
  <printOptions horizontalCentered="1"/>
  <pageMargins left="0.19685039370078741" right="0.19685039370078741" top="0.39370078740157483" bottom="0.19685039370078741" header="0.51181102362204722" footer="0.51181102362204722"/>
  <pageSetup paperSize="8" scale="61" orientation="landscape" horizontalDpi="300" verticalDpi="300" r:id="rId14"/>
  <headerFooter alignWithMargins="0">
    <oddHeader>&amp;LC.C.AVALOIRS&amp;R&amp;A Page &amp;N</oddHeader>
  </headerFooter>
  <rowBreaks count="1" manualBreakCount="1">
    <brk id="81" max="16383" man="1"/>
  </rowBreaks>
  <colBreaks count="1" manualBreakCount="1">
    <brk id="3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P63"/>
  <sheetViews>
    <sheetView workbookViewId="0">
      <selection activeCell="H28" sqref="H28"/>
    </sheetView>
  </sheetViews>
  <sheetFormatPr baseColWidth="10" defaultRowHeight="12.75"/>
  <cols>
    <col min="1" max="1" width="4.7109375" style="46" customWidth="1"/>
    <col min="2" max="2" width="29.42578125" style="1" customWidth="1"/>
    <col min="3" max="3" width="21.5703125" style="1" customWidth="1"/>
    <col min="4" max="4" width="11.42578125" style="1" customWidth="1"/>
    <col min="5" max="5" width="15.28515625" style="1" customWidth="1"/>
    <col min="6" max="6" width="12.5703125" style="1" customWidth="1"/>
    <col min="7" max="7" width="11.42578125" style="1"/>
    <col min="8" max="8" width="24.28515625" style="1" customWidth="1"/>
    <col min="9" max="9" width="12.28515625" style="1" customWidth="1"/>
    <col min="10" max="10" width="1.85546875" style="1" customWidth="1"/>
    <col min="11" max="11" width="18.85546875" style="1" customWidth="1"/>
    <col min="12" max="16384" width="11.42578125" style="1"/>
  </cols>
  <sheetData>
    <row r="1" spans="1:16" s="28" customFormat="1" ht="15.75" thickBot="1">
      <c r="A1" s="339"/>
      <c r="B1" s="425" t="s">
        <v>68</v>
      </c>
      <c r="C1" s="426"/>
      <c r="D1" s="426"/>
      <c r="E1" s="426"/>
      <c r="F1" s="426"/>
      <c r="G1" s="426"/>
      <c r="H1" s="426"/>
      <c r="I1" s="427"/>
      <c r="N1" s="263"/>
      <c r="O1" s="1"/>
      <c r="P1" s="1"/>
    </row>
    <row r="2" spans="1:16" s="18" customFormat="1" ht="15.75" thickBot="1">
      <c r="A2" s="48"/>
      <c r="B2" s="97"/>
      <c r="C2" s="97"/>
      <c r="D2" s="97"/>
      <c r="E2" s="97"/>
      <c r="F2" s="96"/>
      <c r="G2" s="96"/>
      <c r="H2" s="96"/>
      <c r="I2" s="96"/>
      <c r="J2" s="96"/>
      <c r="N2" s="263"/>
    </row>
    <row r="3" spans="1:16" s="18" customFormat="1" ht="15.75" thickBot="1">
      <c r="A3" s="15"/>
      <c r="B3" s="11"/>
      <c r="C3" s="42"/>
      <c r="D3" s="42"/>
      <c r="E3" s="42"/>
      <c r="F3" s="400" t="s">
        <v>54</v>
      </c>
      <c r="G3" s="401"/>
      <c r="H3" s="402"/>
      <c r="I3" s="95">
        <f>SUM('Activité 1:Ne pas REMPLIR ni SUPPRIMER'!M1)</f>
        <v>0</v>
      </c>
      <c r="N3" s="263"/>
      <c r="P3" s="262"/>
    </row>
    <row r="4" spans="1:16" ht="42" thickBot="1">
      <c r="A4" s="15"/>
      <c r="B4" s="82" t="s">
        <v>71</v>
      </c>
      <c r="C4" s="80">
        <f>SUM('Activité 1:Ne pas REMPLIR ni SUPPRIMER'!F5:F7)/33</f>
        <v>0</v>
      </c>
      <c r="D4" s="2"/>
      <c r="E4" s="2"/>
      <c r="F4" s="406" t="s">
        <v>14</v>
      </c>
      <c r="G4" s="407"/>
      <c r="H4" s="408"/>
      <c r="I4" s="95">
        <f>SUM('Activité 1:Ne pas REMPLIR ni SUPPRIMER'!M2)</f>
        <v>0</v>
      </c>
      <c r="N4" s="263"/>
    </row>
    <row r="5" spans="1:16" ht="18.75" thickBot="1">
      <c r="A5" s="15"/>
      <c r="B5" s="49" t="s">
        <v>0</v>
      </c>
      <c r="C5" s="81" t="s">
        <v>21</v>
      </c>
      <c r="D5" s="47"/>
      <c r="E5" s="26"/>
      <c r="F5" s="411" t="s">
        <v>17</v>
      </c>
      <c r="G5" s="412"/>
      <c r="H5" s="413"/>
      <c r="I5" s="95">
        <f>SUM('Activité 1:Ne pas REMPLIR ni SUPPRIMER'!M3)</f>
        <v>0</v>
      </c>
    </row>
    <row r="6" spans="1:16" s="9" customFormat="1" ht="15">
      <c r="A6" s="15"/>
      <c r="B6" s="11"/>
      <c r="C6" s="12"/>
      <c r="D6" s="12"/>
      <c r="E6" s="12"/>
      <c r="F6" s="416" t="s">
        <v>18</v>
      </c>
      <c r="G6" s="417"/>
      <c r="H6" s="418"/>
      <c r="I6" s="170">
        <f ca="1">SUM('Activité 1:Ne pas REMPLIR ni SUPPRIMER'!M4)</f>
        <v>0</v>
      </c>
      <c r="J6" s="3"/>
      <c r="K6" s="15"/>
      <c r="N6" s="1"/>
      <c r="O6" s="1"/>
      <c r="P6" s="1"/>
    </row>
    <row r="7" spans="1:16" ht="15.75" thickBot="1">
      <c r="E7" s="27"/>
      <c r="F7" s="387" t="s">
        <v>44</v>
      </c>
      <c r="G7" s="388"/>
      <c r="H7" s="389"/>
      <c r="I7" s="90">
        <v>11</v>
      </c>
    </row>
    <row r="8" spans="1:16" ht="15.75" thickBot="1">
      <c r="A8" s="83"/>
      <c r="B8" s="428" t="s">
        <v>20</v>
      </c>
      <c r="C8" s="429"/>
      <c r="E8" s="27"/>
      <c r="F8" s="392" t="s">
        <v>46</v>
      </c>
      <c r="G8" s="393"/>
      <c r="H8" s="394"/>
      <c r="I8" s="104"/>
    </row>
    <row r="9" spans="1:16" ht="15">
      <c r="B9" s="84" t="s">
        <v>22</v>
      </c>
      <c r="C9" s="91">
        <f>SUM('Activité 1:Ne pas REMPLIR ni SUPPRIMER'!I121)</f>
        <v>0</v>
      </c>
      <c r="F9" s="45"/>
      <c r="G9" s="395" t="s">
        <v>15</v>
      </c>
      <c r="H9" s="396"/>
      <c r="I9" s="70" t="e">
        <f>I4/I3</f>
        <v>#DIV/0!</v>
      </c>
    </row>
    <row r="10" spans="1:16" ht="13.5" thickBot="1">
      <c r="B10" s="85" t="s">
        <v>23</v>
      </c>
      <c r="C10" s="92">
        <f>SUM('Activité 1:Ne pas REMPLIR ni SUPPRIMER'!H121)</f>
        <v>0</v>
      </c>
      <c r="F10" s="45"/>
      <c r="G10" s="378" t="s">
        <v>16</v>
      </c>
      <c r="H10" s="379"/>
      <c r="I10" s="52">
        <f>SUM('Activité 1:Ne pas REMPLIR ni SUPPRIMER'!M8)</f>
        <v>0</v>
      </c>
    </row>
    <row r="11" spans="1:16" ht="13.5" thickBot="1">
      <c r="E11" s="27"/>
    </row>
    <row r="12" spans="1:16" ht="13.5" thickBot="1">
      <c r="A12" s="83"/>
      <c r="B12" s="430" t="s">
        <v>19</v>
      </c>
      <c r="C12" s="431"/>
      <c r="E12" s="430" t="s">
        <v>92</v>
      </c>
      <c r="F12" s="432"/>
      <c r="G12" s="432"/>
      <c r="H12" s="431"/>
      <c r="I12" s="128">
        <f>SUM('Activité 1:Ne pas REMPLIR ni SUPPRIMER'!C80)</f>
        <v>0</v>
      </c>
    </row>
    <row r="13" spans="1:16">
      <c r="B13" s="86" t="s">
        <v>22</v>
      </c>
      <c r="C13" s="93">
        <f>SUM('Activité 1:Ne pas REMPLIR ni SUPPRIMER'!I137)</f>
        <v>0</v>
      </c>
      <c r="F13" s="129"/>
      <c r="G13" s="129"/>
      <c r="H13" s="129"/>
      <c r="I13" s="129"/>
    </row>
    <row r="14" spans="1:16" ht="13.5" thickBot="1">
      <c r="B14" s="87" t="s">
        <v>23</v>
      </c>
      <c r="C14" s="94">
        <f>SUM('Activité 1:Ne pas REMPLIR ni SUPPRIMER'!H137)</f>
        <v>0</v>
      </c>
      <c r="F14" s="127"/>
      <c r="G14" s="127"/>
      <c r="H14" s="310" t="s">
        <v>163</v>
      </c>
      <c r="I14" s="127"/>
    </row>
    <row r="15" spans="1:16" ht="13.5" thickBot="1"/>
    <row r="16" spans="1:16" ht="26.25" thickBot="1">
      <c r="B16" s="187" t="s">
        <v>48</v>
      </c>
      <c r="C16" s="489" t="s">
        <v>42</v>
      </c>
      <c r="D16" s="490" t="s">
        <v>40</v>
      </c>
      <c r="E16" s="490" t="s">
        <v>41</v>
      </c>
      <c r="F16" s="491" t="s">
        <v>110</v>
      </c>
    </row>
    <row r="17" spans="2:6">
      <c r="B17" s="188" t="s">
        <v>25</v>
      </c>
      <c r="C17" s="486">
        <f ca="1">SUM('Activité 1:Ne pas REMPLIR ni SUPPRIMER'!E142)</f>
        <v>0</v>
      </c>
      <c r="D17" s="487">
        <f ca="1">SUM('Activité 1:Ne pas REMPLIR ni SUPPRIMER'!F142)</f>
        <v>0</v>
      </c>
      <c r="E17" s="487">
        <f ca="1">SUM('Activité 1:Ne pas REMPLIR ni SUPPRIMER'!G142)</f>
        <v>0</v>
      </c>
      <c r="F17" s="488" t="e">
        <f ca="1">C17/C$34</f>
        <v>#DIV/0!</v>
      </c>
    </row>
    <row r="18" spans="2:6">
      <c r="B18" s="189" t="s">
        <v>26</v>
      </c>
      <c r="C18" s="192">
        <f ca="1">SUM('Activité 1:Ne pas REMPLIR ni SUPPRIMER'!E143)</f>
        <v>0</v>
      </c>
      <c r="D18" s="191">
        <f ca="1">SUM('Activité 1:Ne pas REMPLIR ni SUPPRIMER'!F143)</f>
        <v>0</v>
      </c>
      <c r="E18" s="191">
        <f ca="1">SUM('Activité 1:Ne pas REMPLIR ni SUPPRIMER'!G143)</f>
        <v>0</v>
      </c>
      <c r="F18" s="297" t="e">
        <f t="shared" ref="F18:F33" ca="1" si="0">C18/C$34</f>
        <v>#DIV/0!</v>
      </c>
    </row>
    <row r="19" spans="2:6">
      <c r="B19" s="189" t="s">
        <v>28</v>
      </c>
      <c r="C19" s="192">
        <f ca="1">SUM('Activité 1:Ne pas REMPLIR ni SUPPRIMER'!E144)</f>
        <v>0</v>
      </c>
      <c r="D19" s="191">
        <f ca="1">SUM('Activité 1:Ne pas REMPLIR ni SUPPRIMER'!F144)</f>
        <v>0</v>
      </c>
      <c r="E19" s="191">
        <f ca="1">SUM('Activité 1:Ne pas REMPLIR ni SUPPRIMER'!G144)</f>
        <v>0</v>
      </c>
      <c r="F19" s="297" t="e">
        <f t="shared" ca="1" si="0"/>
        <v>#DIV/0!</v>
      </c>
    </row>
    <row r="20" spans="2:6">
      <c r="B20" s="319" t="s">
        <v>27</v>
      </c>
      <c r="C20" s="192">
        <f ca="1">SUM('Activité 1:Ne pas REMPLIR ni SUPPRIMER'!E145)</f>
        <v>0</v>
      </c>
      <c r="D20" s="191">
        <f ca="1">SUM('Activité 1:Ne pas REMPLIR ni SUPPRIMER'!F145)</f>
        <v>0</v>
      </c>
      <c r="E20" s="191">
        <f ca="1">SUM('Activité 1:Ne pas REMPLIR ni SUPPRIMER'!G145)</f>
        <v>0</v>
      </c>
      <c r="F20" s="297" t="e">
        <f t="shared" ca="1" si="0"/>
        <v>#DIV/0!</v>
      </c>
    </row>
    <row r="21" spans="2:6">
      <c r="B21" s="189" t="s">
        <v>29</v>
      </c>
      <c r="C21" s="192">
        <f ca="1">SUM('Activité 1:Ne pas REMPLIR ni SUPPRIMER'!E146)</f>
        <v>0</v>
      </c>
      <c r="D21" s="191">
        <f ca="1">SUM('Activité 1:Ne pas REMPLIR ni SUPPRIMER'!F146)</f>
        <v>0</v>
      </c>
      <c r="E21" s="191">
        <f ca="1">SUM('Activité 1:Ne pas REMPLIR ni SUPPRIMER'!G146)</f>
        <v>0</v>
      </c>
      <c r="F21" s="297" t="e">
        <f t="shared" ca="1" si="0"/>
        <v>#DIV/0!</v>
      </c>
    </row>
    <row r="22" spans="2:6">
      <c r="B22" s="189" t="s">
        <v>43</v>
      </c>
      <c r="C22" s="192">
        <f ca="1">SUM('Activité 1:Ne pas REMPLIR ni SUPPRIMER'!E147)</f>
        <v>0</v>
      </c>
      <c r="D22" s="191">
        <f ca="1">SUM('Activité 1:Ne pas REMPLIR ni SUPPRIMER'!F147)</f>
        <v>0</v>
      </c>
      <c r="E22" s="191">
        <f ca="1">SUM('Activité 1:Ne pas REMPLIR ni SUPPRIMER'!G147)</f>
        <v>0</v>
      </c>
      <c r="F22" s="297" t="e">
        <f t="shared" ca="1" si="0"/>
        <v>#DIV/0!</v>
      </c>
    </row>
    <row r="23" spans="2:6">
      <c r="B23" s="189" t="s">
        <v>30</v>
      </c>
      <c r="C23" s="192">
        <f ca="1">SUM('Activité 1:Ne pas REMPLIR ni SUPPRIMER'!E148)</f>
        <v>0</v>
      </c>
      <c r="D23" s="191">
        <f ca="1">SUM('Activité 1:Ne pas REMPLIR ni SUPPRIMER'!F148)</f>
        <v>0</v>
      </c>
      <c r="E23" s="191">
        <f ca="1">SUM('Activité 1:Ne pas REMPLIR ni SUPPRIMER'!G148)</f>
        <v>0</v>
      </c>
      <c r="F23" s="297" t="e">
        <f t="shared" ca="1" si="0"/>
        <v>#DIV/0!</v>
      </c>
    </row>
    <row r="24" spans="2:6">
      <c r="B24" s="319" t="s">
        <v>31</v>
      </c>
      <c r="C24" s="192">
        <f ca="1">SUM('Activité 1:Ne pas REMPLIR ni SUPPRIMER'!E149)</f>
        <v>0</v>
      </c>
      <c r="D24" s="191">
        <f ca="1">SUM('Activité 1:Ne pas REMPLIR ni SUPPRIMER'!F149)</f>
        <v>0</v>
      </c>
      <c r="E24" s="191">
        <f ca="1">SUM('Activité 1:Ne pas REMPLIR ni SUPPRIMER'!G149)</f>
        <v>0</v>
      </c>
      <c r="F24" s="297" t="e">
        <f t="shared" ca="1" si="0"/>
        <v>#DIV/0!</v>
      </c>
    </row>
    <row r="25" spans="2:6">
      <c r="B25" s="189" t="s">
        <v>32</v>
      </c>
      <c r="C25" s="192">
        <f ca="1">SUM('Activité 1:Ne pas REMPLIR ni SUPPRIMER'!E150)</f>
        <v>0</v>
      </c>
      <c r="D25" s="191">
        <f ca="1">SUM('Activité 1:Ne pas REMPLIR ni SUPPRIMER'!F150)</f>
        <v>0</v>
      </c>
      <c r="E25" s="191">
        <f ca="1">SUM('Activité 1:Ne pas REMPLIR ni SUPPRIMER'!G150)</f>
        <v>0</v>
      </c>
      <c r="F25" s="297" t="e">
        <f t="shared" ca="1" si="0"/>
        <v>#DIV/0!</v>
      </c>
    </row>
    <row r="26" spans="2:6">
      <c r="B26" s="189" t="s">
        <v>33</v>
      </c>
      <c r="C26" s="192">
        <f ca="1">SUM('Activité 1:Ne pas REMPLIR ni SUPPRIMER'!E151)</f>
        <v>0</v>
      </c>
      <c r="D26" s="191">
        <f ca="1">SUM('Activité 1:Ne pas REMPLIR ni SUPPRIMER'!F151)</f>
        <v>0</v>
      </c>
      <c r="E26" s="191">
        <f ca="1">SUM('Activité 1:Ne pas REMPLIR ni SUPPRIMER'!G151)</f>
        <v>0</v>
      </c>
      <c r="F26" s="297" t="e">
        <f t="shared" ca="1" si="0"/>
        <v>#DIV/0!</v>
      </c>
    </row>
    <row r="27" spans="2:6">
      <c r="B27" s="189" t="s">
        <v>34</v>
      </c>
      <c r="C27" s="192">
        <f ca="1">SUM('Activité 1:Ne pas REMPLIR ni SUPPRIMER'!E152)</f>
        <v>0</v>
      </c>
      <c r="D27" s="191">
        <f ca="1">SUM('Activité 1:Ne pas REMPLIR ni SUPPRIMER'!F152)</f>
        <v>0</v>
      </c>
      <c r="E27" s="191">
        <f ca="1">SUM('Activité 1:Ne pas REMPLIR ni SUPPRIMER'!G152)</f>
        <v>0</v>
      </c>
      <c r="F27" s="297" t="e">
        <f t="shared" ca="1" si="0"/>
        <v>#DIV/0!</v>
      </c>
    </row>
    <row r="28" spans="2:6">
      <c r="B28" s="189" t="s">
        <v>35</v>
      </c>
      <c r="C28" s="192">
        <f ca="1">SUM('Activité 1:Ne pas REMPLIR ni SUPPRIMER'!E153)</f>
        <v>0</v>
      </c>
      <c r="D28" s="191">
        <f ca="1">SUM('Activité 1:Ne pas REMPLIR ni SUPPRIMER'!F153)</f>
        <v>0</v>
      </c>
      <c r="E28" s="191">
        <f ca="1">SUM('Activité 1:Ne pas REMPLIR ni SUPPRIMER'!G153)</f>
        <v>0</v>
      </c>
      <c r="F28" s="297" t="e">
        <f t="shared" ca="1" si="0"/>
        <v>#DIV/0!</v>
      </c>
    </row>
    <row r="29" spans="2:6">
      <c r="B29" s="189" t="s">
        <v>36</v>
      </c>
      <c r="C29" s="192">
        <f ca="1">SUM('Activité 1:Ne pas REMPLIR ni SUPPRIMER'!E154)</f>
        <v>0</v>
      </c>
      <c r="D29" s="191">
        <f ca="1">SUM('Activité 1:Ne pas REMPLIR ni SUPPRIMER'!F154)</f>
        <v>0</v>
      </c>
      <c r="E29" s="191">
        <f ca="1">SUM('Activité 1:Ne pas REMPLIR ni SUPPRIMER'!G154)</f>
        <v>0</v>
      </c>
      <c r="F29" s="297" t="e">
        <f t="shared" ca="1" si="0"/>
        <v>#DIV/0!</v>
      </c>
    </row>
    <row r="30" spans="2:6">
      <c r="B30" s="189" t="s">
        <v>37</v>
      </c>
      <c r="C30" s="192">
        <f ca="1">SUM('Activité 1:Ne pas REMPLIR ni SUPPRIMER'!E155)</f>
        <v>0</v>
      </c>
      <c r="D30" s="191">
        <f ca="1">SUM('Activité 1:Ne pas REMPLIR ni SUPPRIMER'!F155)</f>
        <v>0</v>
      </c>
      <c r="E30" s="191">
        <f ca="1">SUM('Activité 1:Ne pas REMPLIR ni SUPPRIMER'!G155)</f>
        <v>0</v>
      </c>
      <c r="F30" s="297" t="e">
        <f t="shared" ca="1" si="0"/>
        <v>#DIV/0!</v>
      </c>
    </row>
    <row r="31" spans="2:6">
      <c r="B31" s="189" t="s">
        <v>38</v>
      </c>
      <c r="C31" s="192">
        <f ca="1">SUM('Activité 1:Ne pas REMPLIR ni SUPPRIMER'!E156)</f>
        <v>0</v>
      </c>
      <c r="D31" s="191">
        <f ca="1">SUM('Activité 1:Ne pas REMPLIR ni SUPPRIMER'!F156)</f>
        <v>0</v>
      </c>
      <c r="E31" s="191">
        <f ca="1">SUM('Activité 1:Ne pas REMPLIR ni SUPPRIMER'!G156)</f>
        <v>0</v>
      </c>
      <c r="F31" s="297" t="e">
        <f t="shared" ca="1" si="0"/>
        <v>#DIV/0!</v>
      </c>
    </row>
    <row r="32" spans="2:6">
      <c r="B32" s="189" t="s">
        <v>39</v>
      </c>
      <c r="C32" s="192">
        <f ca="1">SUM('Activité 1:Ne pas REMPLIR ni SUPPRIMER'!E157)</f>
        <v>0</v>
      </c>
      <c r="D32" s="191">
        <f ca="1">SUM('Activité 1:Ne pas REMPLIR ni SUPPRIMER'!F157)</f>
        <v>0</v>
      </c>
      <c r="E32" s="191">
        <f ca="1">SUM('Activité 1:Ne pas REMPLIR ni SUPPRIMER'!G157)</f>
        <v>0</v>
      </c>
      <c r="F32" s="297" t="e">
        <f t="shared" ca="1" si="0"/>
        <v>#DIV/0!</v>
      </c>
    </row>
    <row r="33" spans="2:9" ht="13.5" thickBot="1">
      <c r="B33" s="190" t="s">
        <v>78</v>
      </c>
      <c r="C33" s="492">
        <f ca="1">SUM('Activité 1:Ne pas REMPLIR ni SUPPRIMER'!E158)</f>
        <v>0</v>
      </c>
      <c r="D33" s="493">
        <f ca="1">SUM('Activité 1:Ne pas REMPLIR ni SUPPRIMER'!F158)</f>
        <v>0</v>
      </c>
      <c r="E33" s="493">
        <f ca="1">SUM('Activité 1:Ne pas REMPLIR ni SUPPRIMER'!G158)</f>
        <v>0</v>
      </c>
      <c r="F33" s="494" t="e">
        <f t="shared" ca="1" si="0"/>
        <v>#DIV/0!</v>
      </c>
    </row>
    <row r="34" spans="2:9" ht="13.5" thickBot="1">
      <c r="B34" s="167" t="s">
        <v>67</v>
      </c>
      <c r="C34" s="167">
        <f ca="1">SUM(C17:C33)</f>
        <v>0</v>
      </c>
      <c r="D34" s="167">
        <f ca="1">SUM(D17:D33)</f>
        <v>0</v>
      </c>
      <c r="E34" s="167">
        <f ca="1">SUM(E17:E33)</f>
        <v>0</v>
      </c>
      <c r="F34" s="299" t="e">
        <f ca="1">SUM(F17:F33)</f>
        <v>#DIV/0!</v>
      </c>
    </row>
    <row r="35" spans="2:9" ht="13.5" thickBot="1">
      <c r="B35" s="166" t="s">
        <v>110</v>
      </c>
      <c r="C35" s="167"/>
      <c r="D35" s="299" t="e">
        <f ca="1">D34/C34</f>
        <v>#DIV/0!</v>
      </c>
      <c r="E35" s="299" t="e">
        <f ca="1">E34/C34</f>
        <v>#DIV/0!</v>
      </c>
    </row>
    <row r="38" spans="2:9">
      <c r="F38" s="264" t="s">
        <v>134</v>
      </c>
      <c r="G38" s="265">
        <f ca="1">SUM('Activité 1:Ne pas REMPLIR ni SUPPRIMER'!AB1)</f>
        <v>0</v>
      </c>
      <c r="H38" s="272" t="s">
        <v>146</v>
      </c>
      <c r="I38" s="271">
        <f ca="1">SUM('Activité 1:Ne pas REMPLIR ni SUPPRIMER'!AD1)</f>
        <v>0</v>
      </c>
    </row>
    <row r="39" spans="2:9">
      <c r="F39" s="239" t="s">
        <v>135</v>
      </c>
      <c r="G39" s="265">
        <f ca="1">SUM('Activité 1:Ne pas REMPLIR ni SUPPRIMER'!AB2)</f>
        <v>0</v>
      </c>
      <c r="H39" s="272" t="s">
        <v>147</v>
      </c>
      <c r="I39" s="271">
        <f ca="1">SUM('Activité 1:Ne pas REMPLIR ni SUPPRIMER'!AD2)</f>
        <v>0</v>
      </c>
    </row>
    <row r="40" spans="2:9" ht="15">
      <c r="B40" s="340"/>
      <c r="F40" s="239" t="s">
        <v>141</v>
      </c>
      <c r="G40" s="266">
        <f ca="1">SUM('Activité 1:Ne pas REMPLIR ni SUPPRIMER'!AB3)</f>
        <v>0</v>
      </c>
      <c r="H40" s="272" t="s">
        <v>148</v>
      </c>
      <c r="I40" s="271">
        <f ca="1">SUM('Activité 1:Ne pas REMPLIR ni SUPPRIMER'!AD3)</f>
        <v>0</v>
      </c>
    </row>
    <row r="41" spans="2:9">
      <c r="B41" s="317"/>
      <c r="H41" s="272" t="s">
        <v>149</v>
      </c>
      <c r="I41" s="271">
        <f ca="1">SUM('Activité 1:Ne pas REMPLIR ni SUPPRIMER'!AD4)</f>
        <v>0</v>
      </c>
    </row>
    <row r="42" spans="2:9">
      <c r="B42" s="317"/>
    </row>
    <row r="43" spans="2:9">
      <c r="F43" s="270"/>
      <c r="G43" s="271" t="s">
        <v>150</v>
      </c>
      <c r="H43" s="273" t="e">
        <f ca="1">I41*0.5*H45</f>
        <v>#DIV/0!</v>
      </c>
    </row>
    <row r="44" spans="2:9">
      <c r="F44" s="270"/>
      <c r="G44" s="271" t="s">
        <v>151</v>
      </c>
      <c r="H44" s="273">
        <f ca="1">I39*0.5</f>
        <v>0</v>
      </c>
    </row>
    <row r="45" spans="2:9">
      <c r="G45" s="271" t="s">
        <v>152</v>
      </c>
      <c r="H45" s="271" t="e">
        <f ca="1">I38/I41</f>
        <v>#DIV/0!</v>
      </c>
    </row>
    <row r="47" spans="2:9" ht="31.5" customHeight="1">
      <c r="B47" s="284" t="s">
        <v>153</v>
      </c>
      <c r="C47" s="284" t="s">
        <v>154</v>
      </c>
      <c r="D47" s="284" t="s">
        <v>155</v>
      </c>
      <c r="E47" s="284" t="s">
        <v>156</v>
      </c>
      <c r="F47" s="284" t="s">
        <v>157</v>
      </c>
      <c r="G47" s="284" t="s">
        <v>158</v>
      </c>
    </row>
    <row r="48" spans="2:9">
      <c r="B48" s="285" t="str">
        <f ca="1">'Activité 1'!E$1</f>
        <v>Activité 1</v>
      </c>
      <c r="C48" s="341" t="str">
        <f>IF('Activité 1'!E$4="","",'Activité 1'!E$4)</f>
        <v/>
      </c>
      <c r="D48" s="313">
        <f ca="1">SUM('Activité 1'!E$159)</f>
        <v>0</v>
      </c>
      <c r="E48" s="313">
        <f>SUM('Activité 1'!$M$1)</f>
        <v>0</v>
      </c>
      <c r="F48" s="314" t="e">
        <f ca="1">D48/E48</f>
        <v>#DIV/0!</v>
      </c>
      <c r="G48" s="315">
        <f ca="1">SUM('Activité 1'!AB$80)</f>
        <v>0</v>
      </c>
    </row>
    <row r="49" spans="2:7">
      <c r="B49" s="285" t="str">
        <f ca="1">'Activité 2'!E$1</f>
        <v>Activité 2</v>
      </c>
      <c r="C49" s="341" t="str">
        <f>IF('Activité 2'!E$4="","",'Activité 2'!E$4)</f>
        <v/>
      </c>
      <c r="D49" s="313">
        <f ca="1">SUM('Activité 2'!E$159)</f>
        <v>0</v>
      </c>
      <c r="E49" s="313">
        <f>SUM('Activité 2'!$M$1)</f>
        <v>0</v>
      </c>
      <c r="F49" s="314" t="e">
        <f t="shared" ref="F49:F57" ca="1" si="1">D49/E49</f>
        <v>#DIV/0!</v>
      </c>
      <c r="G49" s="315">
        <f ca="1">SUM('Activité 2'!AB$80)</f>
        <v>0</v>
      </c>
    </row>
    <row r="50" spans="2:7">
      <c r="B50" s="285" t="str">
        <f ca="1">'Activité 3'!E$1</f>
        <v>Activité 3</v>
      </c>
      <c r="C50" s="341" t="str">
        <f>IF('Activité 3'!E$4="","",'Activité 3'!E$4)</f>
        <v/>
      </c>
      <c r="D50" s="313">
        <f ca="1">SUM('Activité 3'!E$159)</f>
        <v>0</v>
      </c>
      <c r="E50" s="313">
        <f>SUM('Activité 3'!$M$1)</f>
        <v>0</v>
      </c>
      <c r="F50" s="314" t="e">
        <f t="shared" ca="1" si="1"/>
        <v>#DIV/0!</v>
      </c>
      <c r="G50" s="315">
        <f ca="1">SUM('Activité 3'!AB$80)</f>
        <v>0</v>
      </c>
    </row>
    <row r="51" spans="2:7">
      <c r="B51" s="285" t="str">
        <f ca="1">'Activité 4'!E$1</f>
        <v>Activité 4</v>
      </c>
      <c r="C51" s="341" t="str">
        <f>IF('Activité 4'!E$4="","",'Activité 4'!E$4)</f>
        <v/>
      </c>
      <c r="D51" s="313">
        <f ca="1">SUM('Activité 4'!E$159)</f>
        <v>0</v>
      </c>
      <c r="E51" s="313">
        <f>SUM('Activité 4'!$M$1)</f>
        <v>0</v>
      </c>
      <c r="F51" s="314" t="e">
        <f t="shared" ca="1" si="1"/>
        <v>#DIV/0!</v>
      </c>
      <c r="G51" s="315">
        <f ca="1">SUM('Activité 4'!AB$80)</f>
        <v>0</v>
      </c>
    </row>
    <row r="52" spans="2:7">
      <c r="B52" s="285" t="str">
        <f ca="1">'Activité 5'!E$1</f>
        <v>Activité 5</v>
      </c>
      <c r="C52" s="341" t="str">
        <f>IF('Activité 5'!E$4="","",'Activité 5'!E$4)</f>
        <v/>
      </c>
      <c r="D52" s="313">
        <f ca="1">SUM('Activité 5'!E$159)</f>
        <v>0</v>
      </c>
      <c r="E52" s="313">
        <f>SUM('Activité 5'!$M$1)</f>
        <v>0</v>
      </c>
      <c r="F52" s="314" t="e">
        <f t="shared" ca="1" si="1"/>
        <v>#DIV/0!</v>
      </c>
      <c r="G52" s="315">
        <f ca="1">SUM('Activité 5'!AB$80)</f>
        <v>0</v>
      </c>
    </row>
    <row r="53" spans="2:7">
      <c r="B53" s="285" t="str">
        <f ca="1">'Activité 6'!E$1</f>
        <v>Activité 6</v>
      </c>
      <c r="C53" s="341" t="str">
        <f>IF('Activité 6'!E$4="","",'Activité 6'!E$4)</f>
        <v/>
      </c>
      <c r="D53" s="313">
        <f ca="1">SUM('Activité 6'!E$159)</f>
        <v>0</v>
      </c>
      <c r="E53" s="313">
        <f>SUM('Activité 6'!$M$1)</f>
        <v>0</v>
      </c>
      <c r="F53" s="314" t="e">
        <f t="shared" ca="1" si="1"/>
        <v>#DIV/0!</v>
      </c>
      <c r="G53" s="315">
        <f ca="1">SUM('Activité 6'!AB$80)</f>
        <v>0</v>
      </c>
    </row>
    <row r="54" spans="2:7">
      <c r="B54" s="285" t="str">
        <f ca="1">'Activité 7'!E$1</f>
        <v>Activité 7</v>
      </c>
      <c r="C54" s="341" t="str">
        <f>IF('Activité 7'!E$4="","",'Activité 7'!E$4)</f>
        <v/>
      </c>
      <c r="D54" s="313">
        <f ca="1">SUM('Activité 7'!E$159)</f>
        <v>0</v>
      </c>
      <c r="E54" s="313">
        <f>SUM('Activité 7'!$M$1)</f>
        <v>0</v>
      </c>
      <c r="F54" s="314" t="e">
        <f t="shared" ca="1" si="1"/>
        <v>#DIV/0!</v>
      </c>
      <c r="G54" s="315">
        <f ca="1">SUM('Activité 7'!AB$80)</f>
        <v>0</v>
      </c>
    </row>
    <row r="55" spans="2:7">
      <c r="B55" s="285" t="str">
        <f ca="1">'Activité 8'!E$1</f>
        <v>Activité 8</v>
      </c>
      <c r="C55" s="341" t="str">
        <f>IF('Activité 8'!E$4="","",'Activité 8'!E$4)</f>
        <v/>
      </c>
      <c r="D55" s="313">
        <f ca="1">SUM('Activité 8'!E$159)</f>
        <v>0</v>
      </c>
      <c r="E55" s="313">
        <f>SUM('Activité 8'!$M$1)</f>
        <v>0</v>
      </c>
      <c r="F55" s="314" t="e">
        <f t="shared" ca="1" si="1"/>
        <v>#DIV/0!</v>
      </c>
      <c r="G55" s="315">
        <f ca="1">SUM('Activité 8'!AB$80)</f>
        <v>0</v>
      </c>
    </row>
    <row r="56" spans="2:7">
      <c r="B56" s="285" t="str">
        <f ca="1">'Activité 9'!E$1</f>
        <v>Activité 9</v>
      </c>
      <c r="C56" s="341" t="str">
        <f>IF('Activité 9'!E$4="","",'Activité 9'!E$4)</f>
        <v/>
      </c>
      <c r="D56" s="313">
        <f ca="1">SUM('Activité 9'!E$159)</f>
        <v>0</v>
      </c>
      <c r="E56" s="313">
        <f>SUM('Activité 9'!$M$1)</f>
        <v>0</v>
      </c>
      <c r="F56" s="314" t="e">
        <f t="shared" ca="1" si="1"/>
        <v>#DIV/0!</v>
      </c>
      <c r="G56" s="315">
        <f ca="1">SUM('Activité 9'!AB$80)</f>
        <v>0</v>
      </c>
    </row>
    <row r="57" spans="2:7">
      <c r="B57" s="285" t="str">
        <f ca="1">'Activité 10'!E$1</f>
        <v>Activité 10</v>
      </c>
      <c r="C57" s="341" t="str">
        <f>IF('Activité 10'!E$4="","",'Activité 10'!E$4)</f>
        <v/>
      </c>
      <c r="D57" s="313">
        <f ca="1">SUM('Activité 10'!E$159)</f>
        <v>0</v>
      </c>
      <c r="E57" s="313">
        <f>SUM('Activité 10'!$M$1)</f>
        <v>0</v>
      </c>
      <c r="F57" s="314" t="e">
        <f t="shared" ca="1" si="1"/>
        <v>#DIV/0!</v>
      </c>
      <c r="G57" s="315">
        <f ca="1">SUM('Activité 10'!AB$80)</f>
        <v>0</v>
      </c>
    </row>
    <row r="58" spans="2:7">
      <c r="B58" s="280"/>
      <c r="C58" s="281" t="s">
        <v>82</v>
      </c>
      <c r="D58" s="281">
        <f ca="1">SUM(D48:D57)</f>
        <v>0</v>
      </c>
      <c r="E58" s="281">
        <f>SUM(E48:E57)</f>
        <v>0</v>
      </c>
      <c r="F58" s="282" t="e">
        <f ca="1">D58/E58</f>
        <v>#DIV/0!</v>
      </c>
      <c r="G58" s="283">
        <f ca="1">SUM(G48:G57)</f>
        <v>0</v>
      </c>
    </row>
    <row r="63" spans="2:7" ht="15">
      <c r="B63" s="339"/>
    </row>
  </sheetData>
  <customSheetViews>
    <customSheetView guid="{972AC61E-1D01-4808-A68D-63D184BE51FB}" showPageBreaks="1" printArea="1" topLeftCell="A4">
      <selection activeCell="C4" sqref="C4"/>
      <colBreaks count="1" manualBreakCount="1">
        <brk id="10" max="1048575" man="1"/>
      </colBreaks>
      <pageMargins left="0.78740157499999996" right="0.78740157499999996" top="0.984251969" bottom="0.984251969" header="0.4921259845" footer="0.4921259845"/>
      <pageSetup paperSize="9" scale="63" orientation="portrait" horizontalDpi="300" verticalDpi="300" r:id="rId1"/>
      <headerFooter alignWithMargins="0"/>
    </customSheetView>
    <customSheetView guid="{25198CB1-F13C-4A44-94C5-D471D344BA23}" showPageBreaks="1" printArea="1">
      <selection activeCell="F70" sqref="F70"/>
      <colBreaks count="1" manualBreakCount="1">
        <brk id="10" max="1048575" man="1"/>
      </colBreaks>
      <pageMargins left="0.78740157499999996" right="0.78740157499999996" top="0.984251969" bottom="0.984251969" header="0.4921259845" footer="0.4921259845"/>
      <pageSetup paperSize="9" scale="63" orientation="portrait" horizontalDpi="300" verticalDpi="300" r:id="rId2"/>
      <headerFooter alignWithMargins="0"/>
    </customSheetView>
    <customSheetView guid="{46F17CC5-1F34-4F0A-83BA-106F749C647D}" showPageBreaks="1" topLeftCell="A13">
      <selection activeCell="F38" sqref="F38"/>
      <pageMargins left="0.78740157499999996" right="0.78740157499999996" top="0.984251969" bottom="0.984251969" header="0.4921259845" footer="0.4921259845"/>
      <pageSetup paperSize="9" orientation="portrait" horizontalDpi="300" verticalDpi="300" r:id="rId3"/>
      <headerFooter alignWithMargins="0"/>
    </customSheetView>
    <customSheetView guid="{477E75A8-492A-4356-81DA-592B110BE1D6}" showPageBreaks="1" printArea="1" topLeftCell="A11">
      <selection activeCell="H14" sqref="H14"/>
      <colBreaks count="1" manualBreakCount="1">
        <brk id="10" max="1048575" man="1"/>
      </colBreaks>
      <pageMargins left="0.78740157499999996" right="0.78740157499999996" top="0.984251969" bottom="0.984251969" header="0.4921259845" footer="0.4921259845"/>
      <pageSetup paperSize="9" scale="63" orientation="portrait" horizontalDpi="300" verticalDpi="300" r:id="rId4"/>
      <headerFooter alignWithMargins="0"/>
    </customSheetView>
    <customSheetView guid="{65CB948D-E828-4A40-8AB6-F78A1F4CD1F8}" showRuler="0" topLeftCell="A10">
      <selection activeCell="G32" sqref="G32"/>
      <pageMargins left="0.78740157499999996" right="0.78740157499999996" top="0.984251969" bottom="0.984251969" header="0.4921259845" footer="0.4921259845"/>
      <pageSetup paperSize="9" orientation="portrait" horizontalDpi="300" verticalDpi="300" r:id="rId5"/>
      <headerFooter alignWithMargins="0"/>
    </customSheetView>
    <customSheetView guid="{402C2ECA-551C-446D-8E43-7DB0362BD013}" showRuler="0">
      <selection activeCell="A21" sqref="A21"/>
      <pageMargins left="0.78740157499999996" right="0.78740157499999996" top="0.984251969" bottom="0.984251969" header="0.4921259845" footer="0.4921259845"/>
      <pageSetup paperSize="9" orientation="portrait" horizontalDpi="300" verticalDpi="300" r:id="rId6"/>
      <headerFooter alignWithMargins="0"/>
    </customSheetView>
    <customSheetView guid="{6D541EEA-1CE3-420F-8A27-171CC35A84A7}" showRuler="0">
      <selection activeCell="U15" sqref="U15"/>
      <pageMargins left="0.78740157499999996" right="0.78740157499999996" top="0.984251969" bottom="0.984251969" header="0.4921259845" footer="0.4921259845"/>
      <pageSetup paperSize="9" orientation="portrait" horizontalDpi="300" verticalDpi="300" r:id="rId7"/>
      <headerFooter alignWithMargins="0"/>
    </customSheetView>
    <customSheetView guid="{C99CAE3A-8C6D-44BF-862E-9BF212D92955}" showRuler="0">
      <selection activeCell="U15" sqref="U15"/>
      <pageMargins left="0.78740157499999996" right="0.78740157499999996" top="0.984251969" bottom="0.984251969" header="0.4921259845" footer="0.4921259845"/>
      <pageSetup paperSize="9" orientation="portrait" horizontalDpi="300" verticalDpi="300" r:id="rId8"/>
      <headerFooter alignWithMargins="0"/>
    </customSheetView>
    <customSheetView guid="{1E5B689F-9566-47FA-A557-BDCCC3C79C6A}" showRuler="0">
      <selection activeCell="A21" sqref="A21"/>
      <pageMargins left="0.78740157499999996" right="0.78740157499999996" top="0.984251969" bottom="0.984251969" header="0.4921259845" footer="0.4921259845"/>
      <pageSetup paperSize="9" orientation="portrait" horizontalDpi="300" verticalDpi="300" r:id="rId9"/>
      <headerFooter alignWithMargins="0"/>
    </customSheetView>
    <customSheetView guid="{C8B6835F-763B-4E06-8C35-F305F5F925D0}" showPageBreaks="1" printArea="1" topLeftCell="A25">
      <selection activeCell="F70" sqref="F70"/>
      <colBreaks count="1" manualBreakCount="1">
        <brk id="10" max="1048575" man="1"/>
      </colBreaks>
      <pageMargins left="0.78740157499999996" right="0.78740157499999996" top="0.984251969" bottom="0.984251969" header="0.4921259845" footer="0.4921259845"/>
      <pageSetup paperSize="9" scale="63" orientation="portrait" horizontalDpi="300" verticalDpi="300" r:id="rId10"/>
      <headerFooter alignWithMargins="0"/>
    </customSheetView>
    <customSheetView guid="{99E7F295-9F17-4A7E-BF9C-B2C6EC732B96}" showPageBreaks="1" topLeftCell="A13">
      <selection activeCell="F38" sqref="F38"/>
      <pageMargins left="0.78740157499999996" right="0.78740157499999996" top="0.984251969" bottom="0.984251969" header="0.4921259845" footer="0.4921259845"/>
      <pageSetup paperSize="9" orientation="portrait" horizontalDpi="300" verticalDpi="300" r:id="rId11"/>
      <headerFooter alignWithMargins="0"/>
    </customSheetView>
    <customSheetView guid="{98F64F57-6AFF-4627-8F08-3E29BB98481B}" showPageBreaks="1" printArea="1" topLeftCell="A25">
      <selection activeCell="E48" sqref="E48"/>
      <colBreaks count="1" manualBreakCount="1">
        <brk id="10" max="1048575" man="1"/>
      </colBreaks>
      <pageMargins left="0.78740157499999996" right="0.78740157499999996" top="0.984251969" bottom="0.984251969" header="0.4921259845" footer="0.4921259845"/>
      <pageSetup paperSize="9" scale="63" orientation="portrait" horizontalDpi="300" verticalDpi="300" r:id="rId12"/>
      <headerFooter alignWithMargins="0"/>
    </customSheetView>
    <customSheetView guid="{5AB35D37-FA15-4BD8-BE83-9E02EE455447}" showPageBreaks="1" printArea="1">
      <selection activeCell="I4" sqref="I4"/>
      <colBreaks count="1" manualBreakCount="1">
        <brk id="10" max="1048575" man="1"/>
      </colBreaks>
      <pageMargins left="0.78740157499999996" right="0.78740157499999996" top="0.984251969" bottom="0.984251969" header="0.4921259845" footer="0.4921259845"/>
      <pageSetup paperSize="9" scale="63" orientation="portrait" horizontalDpi="300" verticalDpi="300" r:id="rId13"/>
      <headerFooter alignWithMargins="0"/>
    </customSheetView>
  </customSheetViews>
  <mergeCells count="12">
    <mergeCell ref="B1:I1"/>
    <mergeCell ref="F4:H4"/>
    <mergeCell ref="F3:H3"/>
    <mergeCell ref="B8:C8"/>
    <mergeCell ref="B12:C12"/>
    <mergeCell ref="F5:H5"/>
    <mergeCell ref="F6:H6"/>
    <mergeCell ref="F7:H7"/>
    <mergeCell ref="F8:H8"/>
    <mergeCell ref="G9:H9"/>
    <mergeCell ref="G10:H10"/>
    <mergeCell ref="E12:H12"/>
  </mergeCells>
  <phoneticPr fontId="4" type="noConversion"/>
  <pageMargins left="0.78740157499999996" right="0.78740157499999996" top="0.984251969" bottom="0.984251969" header="0.4921259845" footer="0.4921259845"/>
  <pageSetup paperSize="9" scale="63" orientation="portrait" horizontalDpi="300" verticalDpi="300" r:id="rId14"/>
  <headerFooter alignWithMargins="0"/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91"/>
  <sheetViews>
    <sheetView zoomScale="70" workbookViewId="0">
      <selection activeCell="Q3" sqref="Q3"/>
    </sheetView>
  </sheetViews>
  <sheetFormatPr baseColWidth="10" defaultRowHeight="12.75"/>
  <cols>
    <col min="1" max="1" width="14.42578125" customWidth="1"/>
    <col min="2" max="2" width="10.28515625" customWidth="1"/>
    <col min="3" max="3" width="9.7109375" customWidth="1"/>
    <col min="4" max="4" width="9.5703125" customWidth="1"/>
    <col min="5" max="5" width="9" customWidth="1"/>
    <col min="6" max="6" width="9.140625" customWidth="1"/>
    <col min="7" max="7" width="9.85546875" customWidth="1"/>
    <col min="18" max="18" width="26.140625" customWidth="1"/>
    <col min="21" max="21" width="9.85546875" customWidth="1"/>
    <col min="22" max="22" width="11" customWidth="1"/>
  </cols>
  <sheetData>
    <row r="1" spans="1:23" ht="143.25" customHeight="1" thickBot="1">
      <c r="A1" s="140" t="s">
        <v>80</v>
      </c>
      <c r="B1" s="184" t="s">
        <v>105</v>
      </c>
      <c r="C1" s="184" t="s">
        <v>106</v>
      </c>
      <c r="D1" s="184" t="s">
        <v>107</v>
      </c>
      <c r="E1" s="184" t="s">
        <v>108</v>
      </c>
      <c r="F1" s="184" t="s">
        <v>109</v>
      </c>
      <c r="G1" s="184" t="s">
        <v>81</v>
      </c>
      <c r="H1" s="141" t="s">
        <v>82</v>
      </c>
      <c r="I1" s="141" t="s">
        <v>79</v>
      </c>
      <c r="J1" s="141" t="s">
        <v>76</v>
      </c>
      <c r="K1" s="141" t="s">
        <v>83</v>
      </c>
      <c r="L1" s="141" t="s">
        <v>84</v>
      </c>
      <c r="M1" s="141" t="s">
        <v>85</v>
      </c>
      <c r="N1" s="141" t="s">
        <v>86</v>
      </c>
      <c r="O1" s="141" t="s">
        <v>87</v>
      </c>
      <c r="P1" s="141" t="s">
        <v>88</v>
      </c>
      <c r="Q1" s="137" t="s">
        <v>89</v>
      </c>
      <c r="R1" s="135" t="s">
        <v>64</v>
      </c>
      <c r="S1" s="135" t="s">
        <v>61</v>
      </c>
      <c r="T1" s="135" t="s">
        <v>70</v>
      </c>
      <c r="W1" s="134"/>
    </row>
    <row r="2" spans="1:23" ht="18" customHeight="1" thickBot="1">
      <c r="A2" s="144" t="s">
        <v>96</v>
      </c>
      <c r="B2" s="185"/>
      <c r="C2" s="186"/>
      <c r="D2" s="186"/>
      <c r="E2" s="186"/>
      <c r="F2" s="186"/>
      <c r="G2" s="186"/>
      <c r="H2" s="183">
        <f>SUM(B2:G2)</f>
        <v>0</v>
      </c>
      <c r="I2" s="143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W2" s="134"/>
    </row>
    <row r="3" spans="1:23">
      <c r="A3" s="147"/>
      <c r="B3" s="145"/>
      <c r="C3" s="118"/>
      <c r="D3" s="118"/>
      <c r="E3" s="118"/>
      <c r="F3" s="118"/>
      <c r="G3" s="118"/>
      <c r="H3" s="139">
        <f t="shared" ref="H3:H33" si="0">B3*$B$2+C3*$C$2+D3*$D$2+E3*$E$2+F3*$F$2+G3</f>
        <v>0</v>
      </c>
      <c r="I3" s="178"/>
      <c r="J3" s="179"/>
      <c r="K3" s="179"/>
      <c r="L3" s="179"/>
      <c r="M3" s="179"/>
      <c r="N3" s="179"/>
      <c r="O3" s="179"/>
      <c r="P3" s="119">
        <f t="shared" ref="P3:P33" si="1">H3-(SUM(I3:N3))</f>
        <v>0</v>
      </c>
      <c r="Q3" s="120"/>
      <c r="R3" s="120"/>
      <c r="S3" s="120"/>
      <c r="T3" s="120"/>
    </row>
    <row r="4" spans="1:23">
      <c r="A4" s="148"/>
      <c r="B4" s="146"/>
      <c r="C4" s="121"/>
      <c r="D4" s="121"/>
      <c r="E4" s="121"/>
      <c r="F4" s="121"/>
      <c r="G4" s="122"/>
      <c r="H4" s="139">
        <f t="shared" si="0"/>
        <v>0</v>
      </c>
      <c r="I4" s="180"/>
      <c r="J4" s="181"/>
      <c r="K4" s="181"/>
      <c r="L4" s="181"/>
      <c r="M4" s="181"/>
      <c r="N4" s="181"/>
      <c r="O4" s="181"/>
      <c r="P4" s="124">
        <f t="shared" si="1"/>
        <v>0</v>
      </c>
      <c r="Q4" s="125"/>
      <c r="R4" s="125"/>
      <c r="S4" s="125"/>
      <c r="T4" s="125"/>
    </row>
    <row r="5" spans="1:23">
      <c r="A5" s="148"/>
      <c r="B5" s="146"/>
      <c r="C5" s="121"/>
      <c r="D5" s="121"/>
      <c r="E5" s="121"/>
      <c r="F5" s="121"/>
      <c r="G5" s="122"/>
      <c r="H5" s="139">
        <f t="shared" si="0"/>
        <v>0</v>
      </c>
      <c r="I5" s="180"/>
      <c r="J5" s="181"/>
      <c r="K5" s="181"/>
      <c r="L5" s="181"/>
      <c r="M5" s="181"/>
      <c r="N5" s="181"/>
      <c r="O5" s="181"/>
      <c r="P5" s="124">
        <f t="shared" si="1"/>
        <v>0</v>
      </c>
      <c r="Q5" s="125"/>
      <c r="R5" s="125"/>
      <c r="S5" s="125"/>
      <c r="T5" s="125"/>
    </row>
    <row r="6" spans="1:23">
      <c r="A6" s="148"/>
      <c r="B6" s="146"/>
      <c r="C6" s="121"/>
      <c r="D6" s="121"/>
      <c r="E6" s="121"/>
      <c r="F6" s="121"/>
      <c r="G6" s="122"/>
      <c r="H6" s="139">
        <f t="shared" si="0"/>
        <v>0</v>
      </c>
      <c r="I6" s="180"/>
      <c r="J6" s="181"/>
      <c r="K6" s="181"/>
      <c r="L6" s="181"/>
      <c r="M6" s="181"/>
      <c r="N6" s="181"/>
      <c r="O6" s="181"/>
      <c r="P6" s="124">
        <f t="shared" si="1"/>
        <v>0</v>
      </c>
      <c r="Q6" s="125"/>
      <c r="R6" s="125"/>
      <c r="S6" s="125"/>
      <c r="T6" s="125"/>
    </row>
    <row r="7" spans="1:23">
      <c r="A7" s="148"/>
      <c r="B7" s="146"/>
      <c r="C7" s="121"/>
      <c r="D7" s="121"/>
      <c r="E7" s="121"/>
      <c r="F7" s="121"/>
      <c r="G7" s="122"/>
      <c r="H7" s="139">
        <f t="shared" si="0"/>
        <v>0</v>
      </c>
      <c r="I7" s="180"/>
      <c r="J7" s="181"/>
      <c r="K7" s="181"/>
      <c r="L7" s="181"/>
      <c r="M7" s="181"/>
      <c r="N7" s="181"/>
      <c r="O7" s="181"/>
      <c r="P7" s="124">
        <f t="shared" si="1"/>
        <v>0</v>
      </c>
      <c r="Q7" s="125"/>
      <c r="R7" s="125"/>
      <c r="S7" s="125"/>
      <c r="T7" s="125"/>
    </row>
    <row r="8" spans="1:23">
      <c r="A8" s="148"/>
      <c r="B8" s="146"/>
      <c r="C8" s="121"/>
      <c r="D8" s="121"/>
      <c r="E8" s="121"/>
      <c r="F8" s="121"/>
      <c r="G8" s="122"/>
      <c r="H8" s="139">
        <f t="shared" si="0"/>
        <v>0</v>
      </c>
      <c r="I8" s="180"/>
      <c r="J8" s="181"/>
      <c r="K8" s="181"/>
      <c r="L8" s="181"/>
      <c r="M8" s="181"/>
      <c r="N8" s="181"/>
      <c r="O8" s="181"/>
      <c r="P8" s="124">
        <f t="shared" si="1"/>
        <v>0</v>
      </c>
      <c r="Q8" s="125"/>
      <c r="R8" s="125"/>
      <c r="S8" s="125"/>
      <c r="T8" s="125"/>
    </row>
    <row r="9" spans="1:23">
      <c r="A9" s="148"/>
      <c r="B9" s="146"/>
      <c r="C9" s="121"/>
      <c r="D9" s="121"/>
      <c r="E9" s="121"/>
      <c r="F9" s="121"/>
      <c r="G9" s="122"/>
      <c r="H9" s="139">
        <f t="shared" si="0"/>
        <v>0</v>
      </c>
      <c r="I9" s="180"/>
      <c r="J9" s="181"/>
      <c r="K9" s="181"/>
      <c r="L9" s="181"/>
      <c r="M9" s="181"/>
      <c r="N9" s="181"/>
      <c r="O9" s="181"/>
      <c r="P9" s="124">
        <f t="shared" si="1"/>
        <v>0</v>
      </c>
      <c r="Q9" s="125"/>
      <c r="R9" s="125"/>
      <c r="S9" s="125"/>
      <c r="T9" s="125"/>
    </row>
    <row r="10" spans="1:23">
      <c r="A10" s="148"/>
      <c r="B10" s="146"/>
      <c r="C10" s="121"/>
      <c r="D10" s="121"/>
      <c r="E10" s="121"/>
      <c r="F10" s="121"/>
      <c r="G10" s="122"/>
      <c r="H10" s="139">
        <f t="shared" si="0"/>
        <v>0</v>
      </c>
      <c r="I10" s="180"/>
      <c r="J10" s="181"/>
      <c r="K10" s="181"/>
      <c r="L10" s="181"/>
      <c r="M10" s="181"/>
      <c r="N10" s="181"/>
      <c r="O10" s="181"/>
      <c r="P10" s="124">
        <f t="shared" si="1"/>
        <v>0</v>
      </c>
      <c r="Q10" s="125"/>
      <c r="R10" s="125"/>
      <c r="S10" s="125"/>
      <c r="T10" s="125"/>
    </row>
    <row r="11" spans="1:23">
      <c r="A11" s="148"/>
      <c r="B11" s="146"/>
      <c r="C11" s="121"/>
      <c r="D11" s="121"/>
      <c r="E11" s="121"/>
      <c r="F11" s="121"/>
      <c r="G11" s="122"/>
      <c r="H11" s="139">
        <f t="shared" si="0"/>
        <v>0</v>
      </c>
      <c r="I11" s="180"/>
      <c r="J11" s="181"/>
      <c r="K11" s="181"/>
      <c r="L11" s="181"/>
      <c r="M11" s="181"/>
      <c r="N11" s="181"/>
      <c r="O11" s="181"/>
      <c r="P11" s="124">
        <f t="shared" si="1"/>
        <v>0</v>
      </c>
      <c r="Q11" s="125"/>
      <c r="R11" s="125"/>
      <c r="S11" s="125"/>
      <c r="T11" s="125"/>
    </row>
    <row r="12" spans="1:23">
      <c r="A12" s="148"/>
      <c r="B12" s="146"/>
      <c r="C12" s="121"/>
      <c r="D12" s="121"/>
      <c r="E12" s="121"/>
      <c r="F12" s="121"/>
      <c r="G12" s="122"/>
      <c r="H12" s="139">
        <f t="shared" si="0"/>
        <v>0</v>
      </c>
      <c r="I12" s="180"/>
      <c r="J12" s="181"/>
      <c r="K12" s="181"/>
      <c r="L12" s="181"/>
      <c r="M12" s="181"/>
      <c r="N12" s="181"/>
      <c r="O12" s="181"/>
      <c r="P12" s="124">
        <f t="shared" si="1"/>
        <v>0</v>
      </c>
      <c r="Q12" s="125"/>
      <c r="R12" s="125"/>
      <c r="S12" s="125"/>
      <c r="T12" s="125"/>
    </row>
    <row r="13" spans="1:23">
      <c r="A13" s="148"/>
      <c r="B13" s="146"/>
      <c r="C13" s="121"/>
      <c r="D13" s="121"/>
      <c r="E13" s="121"/>
      <c r="F13" s="121"/>
      <c r="G13" s="122"/>
      <c r="H13" s="139">
        <f t="shared" si="0"/>
        <v>0</v>
      </c>
      <c r="I13" s="180"/>
      <c r="J13" s="181"/>
      <c r="K13" s="181"/>
      <c r="L13" s="181"/>
      <c r="M13" s="181"/>
      <c r="N13" s="181"/>
      <c r="O13" s="181"/>
      <c r="P13" s="124">
        <f t="shared" si="1"/>
        <v>0</v>
      </c>
      <c r="Q13" s="125"/>
      <c r="R13" s="125"/>
      <c r="S13" s="125"/>
      <c r="T13" s="125"/>
    </row>
    <row r="14" spans="1:23">
      <c r="A14" s="148"/>
      <c r="B14" s="146"/>
      <c r="C14" s="121"/>
      <c r="D14" s="121"/>
      <c r="E14" s="121"/>
      <c r="F14" s="121"/>
      <c r="G14" s="122"/>
      <c r="H14" s="139">
        <f t="shared" si="0"/>
        <v>0</v>
      </c>
      <c r="I14" s="180"/>
      <c r="J14" s="181"/>
      <c r="K14" s="181"/>
      <c r="L14" s="181"/>
      <c r="M14" s="181"/>
      <c r="N14" s="181"/>
      <c r="O14" s="181"/>
      <c r="P14" s="124">
        <f t="shared" si="1"/>
        <v>0</v>
      </c>
      <c r="Q14" s="125"/>
      <c r="R14" s="125"/>
      <c r="S14" s="125"/>
      <c r="T14" s="125"/>
    </row>
    <row r="15" spans="1:23">
      <c r="A15" s="148"/>
      <c r="B15" s="146"/>
      <c r="C15" s="121"/>
      <c r="D15" s="121"/>
      <c r="E15" s="121"/>
      <c r="F15" s="121"/>
      <c r="G15" s="122"/>
      <c r="H15" s="139">
        <f t="shared" si="0"/>
        <v>0</v>
      </c>
      <c r="I15" s="180"/>
      <c r="J15" s="181"/>
      <c r="K15" s="181"/>
      <c r="L15" s="181"/>
      <c r="M15" s="181"/>
      <c r="N15" s="181"/>
      <c r="O15" s="181"/>
      <c r="P15" s="124">
        <f t="shared" si="1"/>
        <v>0</v>
      </c>
      <c r="Q15" s="125"/>
      <c r="R15" s="125"/>
      <c r="S15" s="125"/>
      <c r="T15" s="125"/>
    </row>
    <row r="16" spans="1:23">
      <c r="A16" s="148"/>
      <c r="B16" s="146"/>
      <c r="C16" s="121"/>
      <c r="D16" s="121"/>
      <c r="E16" s="121"/>
      <c r="F16" s="121"/>
      <c r="G16" s="122"/>
      <c r="H16" s="139">
        <f t="shared" si="0"/>
        <v>0</v>
      </c>
      <c r="I16" s="180"/>
      <c r="J16" s="181"/>
      <c r="K16" s="181"/>
      <c r="L16" s="181"/>
      <c r="M16" s="181"/>
      <c r="N16" s="181"/>
      <c r="O16" s="181"/>
      <c r="P16" s="124">
        <f t="shared" si="1"/>
        <v>0</v>
      </c>
      <c r="Q16" s="125"/>
      <c r="R16" s="125"/>
      <c r="S16" s="125"/>
      <c r="T16" s="125"/>
    </row>
    <row r="17" spans="1:20">
      <c r="A17" s="148"/>
      <c r="B17" s="146"/>
      <c r="C17" s="121"/>
      <c r="D17" s="121"/>
      <c r="E17" s="121"/>
      <c r="F17" s="121"/>
      <c r="G17" s="122"/>
      <c r="H17" s="139">
        <f t="shared" si="0"/>
        <v>0</v>
      </c>
      <c r="I17" s="180"/>
      <c r="J17" s="181"/>
      <c r="K17" s="181"/>
      <c r="L17" s="181"/>
      <c r="M17" s="181"/>
      <c r="N17" s="181"/>
      <c r="O17" s="181"/>
      <c r="P17" s="124">
        <f t="shared" si="1"/>
        <v>0</v>
      </c>
      <c r="Q17" s="125"/>
      <c r="R17" s="125"/>
      <c r="S17" s="125"/>
      <c r="T17" s="125"/>
    </row>
    <row r="18" spans="1:20">
      <c r="A18" s="148"/>
      <c r="B18" s="146"/>
      <c r="C18" s="121"/>
      <c r="D18" s="121"/>
      <c r="E18" s="121"/>
      <c r="F18" s="121"/>
      <c r="G18" s="122"/>
      <c r="H18" s="139">
        <f t="shared" si="0"/>
        <v>0</v>
      </c>
      <c r="I18" s="180"/>
      <c r="J18" s="181"/>
      <c r="K18" s="181"/>
      <c r="L18" s="181"/>
      <c r="M18" s="181"/>
      <c r="N18" s="181"/>
      <c r="O18" s="181"/>
      <c r="P18" s="124">
        <f t="shared" si="1"/>
        <v>0</v>
      </c>
      <c r="Q18" s="125"/>
      <c r="R18" s="125"/>
      <c r="S18" s="125"/>
      <c r="T18" s="125"/>
    </row>
    <row r="19" spans="1:20">
      <c r="A19" s="148"/>
      <c r="B19" s="146"/>
      <c r="C19" s="121"/>
      <c r="D19" s="121"/>
      <c r="E19" s="121"/>
      <c r="F19" s="121"/>
      <c r="G19" s="122"/>
      <c r="H19" s="139">
        <f t="shared" si="0"/>
        <v>0</v>
      </c>
      <c r="I19" s="180"/>
      <c r="J19" s="181"/>
      <c r="K19" s="181"/>
      <c r="L19" s="181"/>
      <c r="M19" s="181"/>
      <c r="N19" s="181"/>
      <c r="O19" s="181"/>
      <c r="P19" s="124">
        <f t="shared" si="1"/>
        <v>0</v>
      </c>
      <c r="Q19" s="125"/>
      <c r="R19" s="125"/>
      <c r="S19" s="125"/>
      <c r="T19" s="125"/>
    </row>
    <row r="20" spans="1:20">
      <c r="A20" s="148"/>
      <c r="B20" s="146"/>
      <c r="C20" s="121"/>
      <c r="D20" s="121"/>
      <c r="E20" s="121"/>
      <c r="F20" s="121"/>
      <c r="G20" s="122"/>
      <c r="H20" s="139">
        <f t="shared" si="0"/>
        <v>0</v>
      </c>
      <c r="I20" s="180"/>
      <c r="J20" s="181"/>
      <c r="K20" s="181"/>
      <c r="L20" s="181"/>
      <c r="M20" s="181"/>
      <c r="N20" s="181"/>
      <c r="O20" s="181"/>
      <c r="P20" s="124">
        <f t="shared" si="1"/>
        <v>0</v>
      </c>
      <c r="Q20" s="125"/>
      <c r="R20" s="125"/>
      <c r="S20" s="125"/>
      <c r="T20" s="125"/>
    </row>
    <row r="21" spans="1:20">
      <c r="A21" s="148"/>
      <c r="B21" s="146"/>
      <c r="C21" s="121"/>
      <c r="D21" s="121"/>
      <c r="E21" s="121"/>
      <c r="F21" s="121"/>
      <c r="G21" s="122"/>
      <c r="H21" s="139">
        <f t="shared" si="0"/>
        <v>0</v>
      </c>
      <c r="I21" s="180"/>
      <c r="J21" s="181"/>
      <c r="K21" s="181"/>
      <c r="L21" s="181"/>
      <c r="M21" s="181"/>
      <c r="N21" s="181"/>
      <c r="O21" s="181"/>
      <c r="P21" s="124">
        <f t="shared" si="1"/>
        <v>0</v>
      </c>
      <c r="Q21" s="125"/>
      <c r="R21" s="125"/>
      <c r="S21" s="125"/>
      <c r="T21" s="125"/>
    </row>
    <row r="22" spans="1:20">
      <c r="A22" s="148"/>
      <c r="B22" s="146"/>
      <c r="C22" s="121"/>
      <c r="D22" s="121"/>
      <c r="E22" s="121"/>
      <c r="F22" s="121"/>
      <c r="G22" s="122"/>
      <c r="H22" s="139">
        <f t="shared" si="0"/>
        <v>0</v>
      </c>
      <c r="I22" s="180"/>
      <c r="J22" s="181"/>
      <c r="K22" s="181"/>
      <c r="L22" s="181"/>
      <c r="M22" s="181"/>
      <c r="N22" s="181"/>
      <c r="O22" s="181"/>
      <c r="P22" s="124">
        <f t="shared" si="1"/>
        <v>0</v>
      </c>
      <c r="Q22" s="125"/>
      <c r="R22" s="125"/>
      <c r="S22" s="125"/>
      <c r="T22" s="125"/>
    </row>
    <row r="23" spans="1:20">
      <c r="A23" s="148"/>
      <c r="B23" s="146"/>
      <c r="C23" s="121"/>
      <c r="D23" s="121"/>
      <c r="E23" s="121"/>
      <c r="F23" s="121"/>
      <c r="G23" s="122"/>
      <c r="H23" s="139">
        <f t="shared" si="0"/>
        <v>0</v>
      </c>
      <c r="I23" s="180"/>
      <c r="J23" s="181"/>
      <c r="K23" s="181"/>
      <c r="L23" s="181"/>
      <c r="M23" s="181"/>
      <c r="N23" s="181"/>
      <c r="O23" s="181"/>
      <c r="P23" s="124">
        <f t="shared" si="1"/>
        <v>0</v>
      </c>
      <c r="Q23" s="125"/>
      <c r="R23" s="125"/>
      <c r="S23" s="125"/>
      <c r="T23" s="125"/>
    </row>
    <row r="24" spans="1:20">
      <c r="A24" s="148"/>
      <c r="B24" s="146"/>
      <c r="C24" s="121"/>
      <c r="D24" s="121"/>
      <c r="E24" s="121"/>
      <c r="F24" s="121"/>
      <c r="G24" s="122"/>
      <c r="H24" s="139">
        <f t="shared" si="0"/>
        <v>0</v>
      </c>
      <c r="I24" s="180"/>
      <c r="J24" s="181"/>
      <c r="K24" s="181"/>
      <c r="L24" s="181"/>
      <c r="M24" s="181"/>
      <c r="N24" s="181"/>
      <c r="O24" s="181"/>
      <c r="P24" s="124">
        <f t="shared" si="1"/>
        <v>0</v>
      </c>
      <c r="Q24" s="125"/>
      <c r="R24" s="125"/>
      <c r="S24" s="125"/>
      <c r="T24" s="125"/>
    </row>
    <row r="25" spans="1:20">
      <c r="A25" s="148"/>
      <c r="B25" s="146"/>
      <c r="C25" s="121"/>
      <c r="D25" s="121"/>
      <c r="E25" s="121"/>
      <c r="F25" s="121"/>
      <c r="G25" s="122"/>
      <c r="H25" s="139">
        <f t="shared" si="0"/>
        <v>0</v>
      </c>
      <c r="I25" s="180"/>
      <c r="J25" s="181"/>
      <c r="K25" s="181"/>
      <c r="L25" s="181"/>
      <c r="M25" s="181"/>
      <c r="N25" s="181"/>
      <c r="O25" s="181"/>
      <c r="P25" s="124">
        <f t="shared" si="1"/>
        <v>0</v>
      </c>
      <c r="Q25" s="125"/>
      <c r="R25" s="125"/>
      <c r="S25" s="125"/>
      <c r="T25" s="125"/>
    </row>
    <row r="26" spans="1:20">
      <c r="A26" s="148"/>
      <c r="B26" s="146"/>
      <c r="C26" s="121"/>
      <c r="D26" s="121"/>
      <c r="E26" s="121"/>
      <c r="F26" s="121"/>
      <c r="G26" s="122"/>
      <c r="H26" s="139">
        <f t="shared" si="0"/>
        <v>0</v>
      </c>
      <c r="I26" s="180"/>
      <c r="J26" s="181"/>
      <c r="K26" s="181"/>
      <c r="L26" s="181"/>
      <c r="M26" s="181"/>
      <c r="N26" s="181"/>
      <c r="O26" s="181"/>
      <c r="P26" s="124">
        <f t="shared" si="1"/>
        <v>0</v>
      </c>
      <c r="Q26" s="125"/>
      <c r="R26" s="125"/>
      <c r="S26" s="125"/>
      <c r="T26" s="125"/>
    </row>
    <row r="27" spans="1:20">
      <c r="A27" s="148"/>
      <c r="B27" s="146"/>
      <c r="C27" s="121"/>
      <c r="D27" s="121"/>
      <c r="E27" s="121"/>
      <c r="F27" s="121"/>
      <c r="G27" s="122"/>
      <c r="H27" s="139">
        <f t="shared" si="0"/>
        <v>0</v>
      </c>
      <c r="I27" s="180"/>
      <c r="J27" s="181"/>
      <c r="K27" s="181"/>
      <c r="L27" s="181"/>
      <c r="M27" s="181"/>
      <c r="N27" s="181"/>
      <c r="O27" s="181"/>
      <c r="P27" s="124">
        <f t="shared" si="1"/>
        <v>0</v>
      </c>
      <c r="Q27" s="125"/>
      <c r="R27" s="125"/>
      <c r="S27" s="125"/>
      <c r="T27" s="125"/>
    </row>
    <row r="28" spans="1:20">
      <c r="A28" s="148"/>
      <c r="B28" s="146"/>
      <c r="C28" s="121"/>
      <c r="D28" s="121"/>
      <c r="E28" s="121"/>
      <c r="F28" s="121"/>
      <c r="G28" s="122"/>
      <c r="H28" s="139">
        <f t="shared" si="0"/>
        <v>0</v>
      </c>
      <c r="I28" s="180"/>
      <c r="J28" s="181"/>
      <c r="K28" s="181"/>
      <c r="L28" s="181"/>
      <c r="M28" s="181"/>
      <c r="N28" s="181"/>
      <c r="O28" s="181"/>
      <c r="P28" s="124">
        <f t="shared" si="1"/>
        <v>0</v>
      </c>
      <c r="Q28" s="125"/>
      <c r="R28" s="125"/>
      <c r="S28" s="125"/>
      <c r="T28" s="125"/>
    </row>
    <row r="29" spans="1:20">
      <c r="A29" s="148"/>
      <c r="B29" s="146"/>
      <c r="C29" s="121"/>
      <c r="D29" s="121"/>
      <c r="E29" s="121"/>
      <c r="F29" s="121"/>
      <c r="G29" s="122"/>
      <c r="H29" s="139">
        <f t="shared" si="0"/>
        <v>0</v>
      </c>
      <c r="I29" s="180"/>
      <c r="J29" s="181"/>
      <c r="K29" s="181"/>
      <c r="L29" s="181"/>
      <c r="M29" s="181"/>
      <c r="N29" s="181"/>
      <c r="O29" s="181"/>
      <c r="P29" s="124">
        <f t="shared" si="1"/>
        <v>0</v>
      </c>
      <c r="Q29" s="125"/>
      <c r="R29" s="125"/>
      <c r="S29" s="125"/>
      <c r="T29" s="125"/>
    </row>
    <row r="30" spans="1:20">
      <c r="A30" s="148"/>
      <c r="B30" s="146"/>
      <c r="C30" s="121"/>
      <c r="D30" s="121"/>
      <c r="E30" s="121"/>
      <c r="F30" s="121"/>
      <c r="G30" s="122"/>
      <c r="H30" s="139">
        <f t="shared" si="0"/>
        <v>0</v>
      </c>
      <c r="I30" s="180"/>
      <c r="J30" s="181"/>
      <c r="K30" s="181"/>
      <c r="L30" s="181"/>
      <c r="M30" s="181"/>
      <c r="N30" s="181"/>
      <c r="O30" s="181"/>
      <c r="P30" s="124">
        <f t="shared" si="1"/>
        <v>0</v>
      </c>
      <c r="Q30" s="125"/>
      <c r="R30" s="125"/>
      <c r="S30" s="125"/>
      <c r="T30" s="125"/>
    </row>
    <row r="31" spans="1:20">
      <c r="A31" s="148"/>
      <c r="B31" s="146"/>
      <c r="C31" s="121"/>
      <c r="D31" s="121"/>
      <c r="E31" s="121"/>
      <c r="F31" s="121"/>
      <c r="G31" s="122"/>
      <c r="H31" s="139">
        <f t="shared" si="0"/>
        <v>0</v>
      </c>
      <c r="I31" s="180"/>
      <c r="J31" s="181"/>
      <c r="K31" s="181"/>
      <c r="L31" s="181"/>
      <c r="M31" s="181"/>
      <c r="N31" s="181"/>
      <c r="O31" s="181"/>
      <c r="P31" s="124">
        <f t="shared" si="1"/>
        <v>0</v>
      </c>
      <c r="Q31" s="125"/>
      <c r="R31" s="125"/>
      <c r="S31" s="125"/>
      <c r="T31" s="125"/>
    </row>
    <row r="32" spans="1:20">
      <c r="A32" s="148"/>
      <c r="B32" s="146"/>
      <c r="C32" s="121"/>
      <c r="D32" s="121"/>
      <c r="E32" s="121"/>
      <c r="F32" s="121"/>
      <c r="G32" s="122"/>
      <c r="H32" s="139">
        <f t="shared" si="0"/>
        <v>0</v>
      </c>
      <c r="I32" s="180"/>
      <c r="J32" s="181"/>
      <c r="K32" s="181"/>
      <c r="L32" s="181"/>
      <c r="M32" s="181"/>
      <c r="N32" s="181"/>
      <c r="O32" s="181"/>
      <c r="P32" s="124">
        <f t="shared" si="1"/>
        <v>0</v>
      </c>
      <c r="Q32" s="125"/>
      <c r="R32" s="125"/>
      <c r="S32" s="125"/>
      <c r="T32" s="125"/>
    </row>
    <row r="33" spans="1:20">
      <c r="A33" s="148"/>
      <c r="B33" s="146"/>
      <c r="C33" s="121"/>
      <c r="D33" s="121"/>
      <c r="E33" s="121"/>
      <c r="F33" s="121"/>
      <c r="G33" s="122"/>
      <c r="H33" s="139">
        <f t="shared" si="0"/>
        <v>0</v>
      </c>
      <c r="I33" s="180"/>
      <c r="J33" s="182"/>
      <c r="K33" s="181"/>
      <c r="L33" s="181"/>
      <c r="M33" s="181"/>
      <c r="N33" s="181"/>
      <c r="O33" s="181"/>
      <c r="P33" s="124">
        <f t="shared" si="1"/>
        <v>0</v>
      </c>
      <c r="Q33" s="125"/>
      <c r="R33" s="125"/>
      <c r="S33" s="125"/>
      <c r="T33" s="125"/>
    </row>
    <row r="34" spans="1:20">
      <c r="A34" s="148"/>
      <c r="B34" s="146"/>
      <c r="C34" s="121"/>
      <c r="D34" s="121"/>
      <c r="E34" s="121"/>
      <c r="F34" s="121"/>
      <c r="G34" s="171"/>
      <c r="H34" s="139">
        <f t="shared" ref="H34:H65" si="2">B34*$B$2+C34*$C$2+D34*$D$2+E34*$E$2+F34*$F$2+G34</f>
        <v>0</v>
      </c>
      <c r="I34" s="180"/>
      <c r="J34" s="182"/>
      <c r="K34" s="181"/>
      <c r="L34" s="181"/>
      <c r="M34" s="181"/>
      <c r="N34" s="181"/>
      <c r="O34" s="181"/>
      <c r="P34" s="124">
        <f t="shared" ref="P34:P66" si="3">H34-(SUM(I34:N34))</f>
        <v>0</v>
      </c>
      <c r="Q34" s="125"/>
      <c r="R34" s="125"/>
      <c r="S34" s="125"/>
      <c r="T34" s="125"/>
    </row>
    <row r="35" spans="1:20">
      <c r="A35" s="148"/>
      <c r="B35" s="146"/>
      <c r="C35" s="121"/>
      <c r="D35" s="121"/>
      <c r="E35" s="121"/>
      <c r="F35" s="121"/>
      <c r="G35" s="122"/>
      <c r="H35" s="139">
        <f t="shared" si="2"/>
        <v>0</v>
      </c>
      <c r="I35" s="180"/>
      <c r="J35" s="181"/>
      <c r="K35" s="181"/>
      <c r="L35" s="181"/>
      <c r="M35" s="181"/>
      <c r="N35" s="181"/>
      <c r="O35" s="181"/>
      <c r="P35" s="124">
        <f t="shared" si="3"/>
        <v>0</v>
      </c>
      <c r="Q35" s="125"/>
      <c r="R35" s="125"/>
      <c r="S35" s="125"/>
      <c r="T35" s="125"/>
    </row>
    <row r="36" spans="1:20">
      <c r="A36" s="148"/>
      <c r="B36" s="146"/>
      <c r="C36" s="121"/>
      <c r="D36" s="121"/>
      <c r="E36" s="121"/>
      <c r="F36" s="121"/>
      <c r="G36" s="122"/>
      <c r="H36" s="139">
        <f t="shared" si="2"/>
        <v>0</v>
      </c>
      <c r="I36" s="123"/>
      <c r="J36" s="124"/>
      <c r="K36" s="124"/>
      <c r="L36" s="124"/>
      <c r="M36" s="124"/>
      <c r="N36" s="124"/>
      <c r="O36" s="124"/>
      <c r="P36" s="124">
        <f t="shared" si="3"/>
        <v>0</v>
      </c>
      <c r="Q36" s="125"/>
      <c r="R36" s="125"/>
      <c r="S36" s="125"/>
      <c r="T36" s="125"/>
    </row>
    <row r="37" spans="1:20">
      <c r="A37" s="148"/>
      <c r="B37" s="146"/>
      <c r="C37" s="121"/>
      <c r="D37" s="121"/>
      <c r="E37" s="121"/>
      <c r="F37" s="121"/>
      <c r="G37" s="122"/>
      <c r="H37" s="139">
        <f t="shared" si="2"/>
        <v>0</v>
      </c>
      <c r="I37" s="123"/>
      <c r="J37" s="124"/>
      <c r="K37" s="124"/>
      <c r="L37" s="124"/>
      <c r="M37" s="124"/>
      <c r="N37" s="124"/>
      <c r="O37" s="124"/>
      <c r="P37" s="124">
        <f t="shared" si="3"/>
        <v>0</v>
      </c>
      <c r="Q37" s="125"/>
      <c r="R37" s="125"/>
      <c r="S37" s="125"/>
      <c r="T37" s="125"/>
    </row>
    <row r="38" spans="1:20">
      <c r="A38" s="148"/>
      <c r="B38" s="146"/>
      <c r="C38" s="121"/>
      <c r="D38" s="121"/>
      <c r="E38" s="121"/>
      <c r="F38" s="121"/>
      <c r="G38" s="122"/>
      <c r="H38" s="139">
        <f t="shared" si="2"/>
        <v>0</v>
      </c>
      <c r="I38" s="123"/>
      <c r="J38" s="124"/>
      <c r="K38" s="124"/>
      <c r="L38" s="124"/>
      <c r="M38" s="124"/>
      <c r="N38" s="124"/>
      <c r="O38" s="124"/>
      <c r="P38" s="124">
        <f t="shared" si="3"/>
        <v>0</v>
      </c>
      <c r="Q38" s="125"/>
      <c r="R38" s="125"/>
      <c r="S38" s="125"/>
      <c r="T38" s="125"/>
    </row>
    <row r="39" spans="1:20">
      <c r="A39" s="148"/>
      <c r="B39" s="146"/>
      <c r="C39" s="121"/>
      <c r="D39" s="121"/>
      <c r="E39" s="121"/>
      <c r="F39" s="121"/>
      <c r="G39" s="122"/>
      <c r="H39" s="139">
        <f t="shared" si="2"/>
        <v>0</v>
      </c>
      <c r="I39" s="123"/>
      <c r="J39" s="124"/>
      <c r="K39" s="124"/>
      <c r="L39" s="124"/>
      <c r="M39" s="124"/>
      <c r="N39" s="124"/>
      <c r="O39" s="124"/>
      <c r="P39" s="124">
        <f t="shared" si="3"/>
        <v>0</v>
      </c>
      <c r="Q39" s="125"/>
      <c r="R39" s="125"/>
      <c r="S39" s="125"/>
      <c r="T39" s="125"/>
    </row>
    <row r="40" spans="1:20">
      <c r="A40" s="148"/>
      <c r="B40" s="146"/>
      <c r="C40" s="121"/>
      <c r="D40" s="121"/>
      <c r="E40" s="121"/>
      <c r="F40" s="121"/>
      <c r="G40" s="122"/>
      <c r="H40" s="139">
        <f t="shared" si="2"/>
        <v>0</v>
      </c>
      <c r="I40" s="123"/>
      <c r="J40" s="124"/>
      <c r="K40" s="124"/>
      <c r="L40" s="124"/>
      <c r="M40" s="124"/>
      <c r="N40" s="124"/>
      <c r="O40" s="124"/>
      <c r="P40" s="124">
        <f t="shared" si="3"/>
        <v>0</v>
      </c>
      <c r="Q40" s="125"/>
      <c r="R40" s="38"/>
      <c r="S40" s="125"/>
      <c r="T40" s="125"/>
    </row>
    <row r="41" spans="1:20">
      <c r="A41" s="148"/>
      <c r="B41" s="146"/>
      <c r="C41" s="121"/>
      <c r="D41" s="121"/>
      <c r="E41" s="121"/>
      <c r="F41" s="121"/>
      <c r="G41" s="122"/>
      <c r="H41" s="139">
        <f t="shared" si="2"/>
        <v>0</v>
      </c>
      <c r="I41" s="123"/>
      <c r="J41" s="124"/>
      <c r="K41" s="124"/>
      <c r="L41" s="124"/>
      <c r="M41" s="124"/>
      <c r="N41" s="124"/>
      <c r="O41" s="124"/>
      <c r="P41" s="124">
        <f t="shared" si="3"/>
        <v>0</v>
      </c>
      <c r="Q41" s="125"/>
      <c r="R41" s="38"/>
      <c r="S41" s="125"/>
      <c r="T41" s="125"/>
    </row>
    <row r="42" spans="1:20">
      <c r="A42" s="148"/>
      <c r="B42" s="146"/>
      <c r="C42" s="121"/>
      <c r="D42" s="121"/>
      <c r="E42" s="121"/>
      <c r="F42" s="121"/>
      <c r="G42" s="122"/>
      <c r="H42" s="139">
        <f t="shared" si="2"/>
        <v>0</v>
      </c>
      <c r="I42" s="123"/>
      <c r="J42" s="124"/>
      <c r="K42" s="124"/>
      <c r="L42" s="124"/>
      <c r="M42" s="124"/>
      <c r="N42" s="124"/>
      <c r="O42" s="124"/>
      <c r="P42" s="124">
        <f t="shared" si="3"/>
        <v>0</v>
      </c>
      <c r="Q42" s="125"/>
      <c r="R42" s="38"/>
      <c r="S42" s="125"/>
      <c r="T42" s="125"/>
    </row>
    <row r="43" spans="1:20">
      <c r="A43" s="148"/>
      <c r="B43" s="146"/>
      <c r="C43" s="121"/>
      <c r="D43" s="121"/>
      <c r="E43" s="121"/>
      <c r="F43" s="121"/>
      <c r="G43" s="122"/>
      <c r="H43" s="139">
        <f t="shared" si="2"/>
        <v>0</v>
      </c>
      <c r="I43" s="123"/>
      <c r="J43" s="124"/>
      <c r="K43" s="124"/>
      <c r="L43" s="124"/>
      <c r="M43" s="124"/>
      <c r="N43" s="124"/>
      <c r="O43" s="124"/>
      <c r="P43" s="124">
        <f t="shared" si="3"/>
        <v>0</v>
      </c>
      <c r="Q43" s="125"/>
      <c r="R43" s="125"/>
      <c r="S43" s="125"/>
      <c r="T43" s="125"/>
    </row>
    <row r="44" spans="1:20">
      <c r="A44" s="148"/>
      <c r="B44" s="146"/>
      <c r="C44" s="121"/>
      <c r="D44" s="121"/>
      <c r="E44" s="121"/>
      <c r="F44" s="121"/>
      <c r="G44" s="122"/>
      <c r="H44" s="139">
        <f t="shared" si="2"/>
        <v>0</v>
      </c>
      <c r="I44" s="123"/>
      <c r="J44" s="124"/>
      <c r="K44" s="124"/>
      <c r="L44" s="124"/>
      <c r="M44" s="124"/>
      <c r="N44" s="124"/>
      <c r="O44" s="124"/>
      <c r="P44" s="124">
        <f t="shared" si="3"/>
        <v>0</v>
      </c>
      <c r="Q44" s="125"/>
      <c r="R44" s="125"/>
      <c r="S44" s="125"/>
      <c r="T44" s="125"/>
    </row>
    <row r="45" spans="1:20">
      <c r="A45" s="148"/>
      <c r="B45" s="146"/>
      <c r="C45" s="121"/>
      <c r="D45" s="121"/>
      <c r="E45" s="121"/>
      <c r="F45" s="121"/>
      <c r="G45" s="122"/>
      <c r="H45" s="139">
        <f t="shared" si="2"/>
        <v>0</v>
      </c>
      <c r="I45" s="123"/>
      <c r="J45" s="124"/>
      <c r="K45" s="124"/>
      <c r="L45" s="124"/>
      <c r="M45" s="124"/>
      <c r="N45" s="124"/>
      <c r="O45" s="124"/>
      <c r="P45" s="124">
        <f t="shared" si="3"/>
        <v>0</v>
      </c>
      <c r="Q45" s="125"/>
      <c r="R45" s="125"/>
      <c r="S45" s="125"/>
      <c r="T45" s="125"/>
    </row>
    <row r="46" spans="1:20">
      <c r="A46" s="148"/>
      <c r="B46" s="146"/>
      <c r="C46" s="121"/>
      <c r="D46" s="121"/>
      <c r="E46" s="121"/>
      <c r="F46" s="121"/>
      <c r="G46" s="122"/>
      <c r="H46" s="139">
        <f t="shared" si="2"/>
        <v>0</v>
      </c>
      <c r="I46" s="123"/>
      <c r="J46" s="124"/>
      <c r="K46" s="124"/>
      <c r="L46" s="124"/>
      <c r="M46" s="124"/>
      <c r="N46" s="124"/>
      <c r="O46" s="124"/>
      <c r="P46" s="124">
        <f t="shared" si="3"/>
        <v>0</v>
      </c>
      <c r="Q46" s="125"/>
      <c r="R46" s="125"/>
      <c r="S46" s="125"/>
      <c r="T46" s="125"/>
    </row>
    <row r="47" spans="1:20">
      <c r="A47" s="148"/>
      <c r="B47" s="146"/>
      <c r="C47" s="121"/>
      <c r="D47" s="121"/>
      <c r="E47" s="121"/>
      <c r="F47" s="121"/>
      <c r="G47" s="122"/>
      <c r="H47" s="139">
        <f t="shared" si="2"/>
        <v>0</v>
      </c>
      <c r="I47" s="123"/>
      <c r="J47" s="124"/>
      <c r="K47" s="124"/>
      <c r="L47" s="124"/>
      <c r="M47" s="124"/>
      <c r="N47" s="124"/>
      <c r="O47" s="124"/>
      <c r="P47" s="124">
        <f t="shared" si="3"/>
        <v>0</v>
      </c>
      <c r="Q47" s="125"/>
      <c r="R47" s="125"/>
      <c r="S47" s="125"/>
      <c r="T47" s="125"/>
    </row>
    <row r="48" spans="1:20">
      <c r="A48" s="148"/>
      <c r="B48" s="146"/>
      <c r="C48" s="121"/>
      <c r="D48" s="121"/>
      <c r="E48" s="121"/>
      <c r="F48" s="121"/>
      <c r="G48" s="122"/>
      <c r="H48" s="139">
        <f t="shared" si="2"/>
        <v>0</v>
      </c>
      <c r="I48" s="123"/>
      <c r="J48" s="124"/>
      <c r="K48" s="124"/>
      <c r="L48" s="124"/>
      <c r="M48" s="124"/>
      <c r="N48" s="124"/>
      <c r="O48" s="124"/>
      <c r="P48" s="124">
        <f t="shared" si="3"/>
        <v>0</v>
      </c>
      <c r="Q48" s="125"/>
      <c r="R48" s="125"/>
      <c r="S48" s="125"/>
      <c r="T48" s="125"/>
    </row>
    <row r="49" spans="1:20">
      <c r="A49" s="148"/>
      <c r="B49" s="146"/>
      <c r="C49" s="121"/>
      <c r="D49" s="121"/>
      <c r="E49" s="121"/>
      <c r="F49" s="121"/>
      <c r="G49" s="122"/>
      <c r="H49" s="139">
        <f t="shared" si="2"/>
        <v>0</v>
      </c>
      <c r="I49" s="123"/>
      <c r="J49" s="124"/>
      <c r="K49" s="124"/>
      <c r="L49" s="124"/>
      <c r="M49" s="124"/>
      <c r="N49" s="124"/>
      <c r="O49" s="124"/>
      <c r="P49" s="124">
        <f t="shared" si="3"/>
        <v>0</v>
      </c>
      <c r="Q49" s="125"/>
      <c r="R49" s="125"/>
      <c r="S49" s="125"/>
      <c r="T49" s="125"/>
    </row>
    <row r="50" spans="1:20">
      <c r="A50" s="148"/>
      <c r="B50" s="146"/>
      <c r="C50" s="121"/>
      <c r="D50" s="121"/>
      <c r="E50" s="121"/>
      <c r="F50" s="121"/>
      <c r="G50" s="122"/>
      <c r="H50" s="139">
        <f t="shared" si="2"/>
        <v>0</v>
      </c>
      <c r="I50" s="123"/>
      <c r="J50" s="124"/>
      <c r="K50" s="124"/>
      <c r="L50" s="124"/>
      <c r="M50" s="124"/>
      <c r="N50" s="124"/>
      <c r="O50" s="124"/>
      <c r="P50" s="124">
        <f t="shared" si="3"/>
        <v>0</v>
      </c>
      <c r="Q50" s="125"/>
      <c r="R50" s="125"/>
      <c r="S50" s="125"/>
      <c r="T50" s="125"/>
    </row>
    <row r="51" spans="1:20">
      <c r="A51" s="148"/>
      <c r="B51" s="146"/>
      <c r="C51" s="121"/>
      <c r="D51" s="121"/>
      <c r="E51" s="121"/>
      <c r="F51" s="121"/>
      <c r="G51" s="122"/>
      <c r="H51" s="139">
        <f t="shared" si="2"/>
        <v>0</v>
      </c>
      <c r="I51" s="123"/>
      <c r="J51" s="124"/>
      <c r="K51" s="124"/>
      <c r="L51" s="124"/>
      <c r="M51" s="124"/>
      <c r="N51" s="124"/>
      <c r="O51" s="124"/>
      <c r="P51" s="124">
        <f t="shared" si="3"/>
        <v>0</v>
      </c>
      <c r="Q51" s="125"/>
      <c r="R51" s="125"/>
      <c r="S51" s="125"/>
      <c r="T51" s="125"/>
    </row>
    <row r="52" spans="1:20">
      <c r="A52" s="148"/>
      <c r="B52" s="146"/>
      <c r="C52" s="121"/>
      <c r="D52" s="121"/>
      <c r="E52" s="121"/>
      <c r="F52" s="121"/>
      <c r="G52" s="122"/>
      <c r="H52" s="139">
        <f t="shared" si="2"/>
        <v>0</v>
      </c>
      <c r="I52" s="123"/>
      <c r="J52" s="124"/>
      <c r="K52" s="124"/>
      <c r="L52" s="124"/>
      <c r="M52" s="124"/>
      <c r="N52" s="124"/>
      <c r="O52" s="124"/>
      <c r="P52" s="124">
        <f t="shared" si="3"/>
        <v>0</v>
      </c>
      <c r="Q52" s="125"/>
      <c r="R52" s="125"/>
      <c r="S52" s="125"/>
      <c r="T52" s="125"/>
    </row>
    <row r="53" spans="1:20">
      <c r="A53" s="148"/>
      <c r="B53" s="146"/>
      <c r="C53" s="121"/>
      <c r="D53" s="121"/>
      <c r="E53" s="121"/>
      <c r="F53" s="121"/>
      <c r="G53" s="122"/>
      <c r="H53" s="139">
        <f t="shared" si="2"/>
        <v>0</v>
      </c>
      <c r="I53" s="123"/>
      <c r="J53" s="124"/>
      <c r="K53" s="124"/>
      <c r="L53" s="124"/>
      <c r="M53" s="124"/>
      <c r="N53" s="124"/>
      <c r="O53" s="124"/>
      <c r="P53" s="124">
        <f t="shared" si="3"/>
        <v>0</v>
      </c>
      <c r="Q53" s="125"/>
      <c r="R53" s="125"/>
      <c r="S53" s="125"/>
      <c r="T53" s="125"/>
    </row>
    <row r="54" spans="1:20">
      <c r="A54" s="148"/>
      <c r="B54" s="146"/>
      <c r="C54" s="121"/>
      <c r="D54" s="121"/>
      <c r="E54" s="121"/>
      <c r="F54" s="121"/>
      <c r="G54" s="122"/>
      <c r="H54" s="139">
        <f t="shared" si="2"/>
        <v>0</v>
      </c>
      <c r="I54" s="123"/>
      <c r="J54" s="124"/>
      <c r="K54" s="124"/>
      <c r="L54" s="124"/>
      <c r="M54" s="124"/>
      <c r="N54" s="124"/>
      <c r="O54" s="124"/>
      <c r="P54" s="124">
        <f t="shared" si="3"/>
        <v>0</v>
      </c>
      <c r="Q54" s="125"/>
      <c r="R54" s="125"/>
      <c r="S54" s="125"/>
      <c r="T54" s="125"/>
    </row>
    <row r="55" spans="1:20">
      <c r="A55" s="148"/>
      <c r="B55" s="146"/>
      <c r="C55" s="121"/>
      <c r="D55" s="121"/>
      <c r="E55" s="121"/>
      <c r="F55" s="121"/>
      <c r="G55" s="122"/>
      <c r="H55" s="139">
        <f t="shared" si="2"/>
        <v>0</v>
      </c>
      <c r="I55" s="123"/>
      <c r="J55" s="124"/>
      <c r="K55" s="124"/>
      <c r="L55" s="124"/>
      <c r="M55" s="124"/>
      <c r="N55" s="124"/>
      <c r="O55" s="124"/>
      <c r="P55" s="124">
        <f t="shared" si="3"/>
        <v>0</v>
      </c>
      <c r="Q55" s="125"/>
      <c r="R55" s="125"/>
      <c r="S55" s="125"/>
      <c r="T55" s="125"/>
    </row>
    <row r="56" spans="1:20">
      <c r="A56" s="148"/>
      <c r="B56" s="146"/>
      <c r="C56" s="121"/>
      <c r="D56" s="121"/>
      <c r="E56" s="121"/>
      <c r="F56" s="121"/>
      <c r="G56" s="122"/>
      <c r="H56" s="139">
        <f t="shared" si="2"/>
        <v>0</v>
      </c>
      <c r="I56" s="123"/>
      <c r="J56" s="124"/>
      <c r="K56" s="124"/>
      <c r="L56" s="124"/>
      <c r="M56" s="124"/>
      <c r="N56" s="124"/>
      <c r="O56" s="124"/>
      <c r="P56" s="124">
        <f t="shared" si="3"/>
        <v>0</v>
      </c>
      <c r="Q56" s="125"/>
      <c r="R56" s="125"/>
      <c r="S56" s="125"/>
      <c r="T56" s="125"/>
    </row>
    <row r="57" spans="1:20">
      <c r="A57" s="148"/>
      <c r="B57" s="146"/>
      <c r="C57" s="121"/>
      <c r="D57" s="121"/>
      <c r="E57" s="121"/>
      <c r="F57" s="121"/>
      <c r="G57" s="122"/>
      <c r="H57" s="139">
        <f t="shared" si="2"/>
        <v>0</v>
      </c>
      <c r="I57" s="123"/>
      <c r="J57" s="124"/>
      <c r="K57" s="124"/>
      <c r="L57" s="124"/>
      <c r="M57" s="124"/>
      <c r="N57" s="124"/>
      <c r="O57" s="124"/>
      <c r="P57" s="124">
        <f t="shared" si="3"/>
        <v>0</v>
      </c>
      <c r="Q57" s="125"/>
      <c r="R57" s="125"/>
      <c r="S57" s="125"/>
      <c r="T57" s="125"/>
    </row>
    <row r="58" spans="1:20">
      <c r="A58" s="148"/>
      <c r="B58" s="146"/>
      <c r="C58" s="121"/>
      <c r="D58" s="121"/>
      <c r="E58" s="121"/>
      <c r="F58" s="121"/>
      <c r="G58" s="122"/>
      <c r="H58" s="139">
        <f t="shared" si="2"/>
        <v>0</v>
      </c>
      <c r="I58" s="123"/>
      <c r="J58" s="124"/>
      <c r="K58" s="124"/>
      <c r="L58" s="124"/>
      <c r="M58" s="124"/>
      <c r="N58" s="124"/>
      <c r="O58" s="124"/>
      <c r="P58" s="124">
        <f t="shared" si="3"/>
        <v>0</v>
      </c>
      <c r="Q58" s="125"/>
      <c r="R58" s="125"/>
      <c r="S58" s="125"/>
      <c r="T58" s="125"/>
    </row>
    <row r="59" spans="1:20">
      <c r="A59" s="148"/>
      <c r="B59" s="146"/>
      <c r="C59" s="121"/>
      <c r="D59" s="121"/>
      <c r="E59" s="121"/>
      <c r="F59" s="121"/>
      <c r="G59" s="122"/>
      <c r="H59" s="139">
        <f t="shared" si="2"/>
        <v>0</v>
      </c>
      <c r="I59" s="123"/>
      <c r="J59" s="124"/>
      <c r="K59" s="124"/>
      <c r="L59" s="124"/>
      <c r="M59" s="124"/>
      <c r="N59" s="124"/>
      <c r="O59" s="124"/>
      <c r="P59" s="124">
        <f t="shared" si="3"/>
        <v>0</v>
      </c>
      <c r="Q59" s="125"/>
      <c r="R59" s="125"/>
      <c r="S59" s="125"/>
      <c r="T59" s="125"/>
    </row>
    <row r="60" spans="1:20">
      <c r="A60" s="148"/>
      <c r="B60" s="146"/>
      <c r="C60" s="121"/>
      <c r="D60" s="121"/>
      <c r="E60" s="121"/>
      <c r="F60" s="121"/>
      <c r="G60" s="122"/>
      <c r="H60" s="139">
        <f t="shared" si="2"/>
        <v>0</v>
      </c>
      <c r="I60" s="123"/>
      <c r="J60" s="124"/>
      <c r="K60" s="124"/>
      <c r="L60" s="124"/>
      <c r="M60" s="124"/>
      <c r="N60" s="124"/>
      <c r="O60" s="124"/>
      <c r="P60" s="124">
        <f t="shared" si="3"/>
        <v>0</v>
      </c>
      <c r="Q60" s="125"/>
      <c r="R60" s="125"/>
      <c r="S60" s="125"/>
      <c r="T60" s="125"/>
    </row>
    <row r="61" spans="1:20">
      <c r="A61" s="148"/>
      <c r="B61" s="146"/>
      <c r="C61" s="121"/>
      <c r="D61" s="121"/>
      <c r="E61" s="121"/>
      <c r="F61" s="121"/>
      <c r="G61" s="122"/>
      <c r="H61" s="139">
        <f t="shared" si="2"/>
        <v>0</v>
      </c>
      <c r="I61" s="123"/>
      <c r="J61" s="124"/>
      <c r="K61" s="124"/>
      <c r="L61" s="124"/>
      <c r="M61" s="124"/>
      <c r="N61" s="124"/>
      <c r="O61" s="124"/>
      <c r="P61" s="124">
        <f t="shared" si="3"/>
        <v>0</v>
      </c>
      <c r="Q61" s="125"/>
      <c r="R61" s="125"/>
      <c r="S61" s="125"/>
      <c r="T61" s="125"/>
    </row>
    <row r="62" spans="1:20">
      <c r="A62" s="148"/>
      <c r="B62" s="146"/>
      <c r="C62" s="121"/>
      <c r="D62" s="121"/>
      <c r="E62" s="121"/>
      <c r="F62" s="121"/>
      <c r="G62" s="122"/>
      <c r="H62" s="139">
        <f t="shared" si="2"/>
        <v>0</v>
      </c>
      <c r="I62" s="123"/>
      <c r="J62" s="124"/>
      <c r="K62" s="124"/>
      <c r="L62" s="124"/>
      <c r="M62" s="124"/>
      <c r="N62" s="124"/>
      <c r="O62" s="124"/>
      <c r="P62" s="124">
        <f t="shared" si="3"/>
        <v>0</v>
      </c>
      <c r="Q62" s="125"/>
      <c r="R62" s="125"/>
      <c r="S62" s="125"/>
      <c r="T62" s="125"/>
    </row>
    <row r="63" spans="1:20">
      <c r="A63" s="148"/>
      <c r="B63" s="146"/>
      <c r="C63" s="121"/>
      <c r="D63" s="121"/>
      <c r="E63" s="121"/>
      <c r="F63" s="121"/>
      <c r="G63" s="122"/>
      <c r="H63" s="139">
        <f t="shared" si="2"/>
        <v>0</v>
      </c>
      <c r="I63" s="123"/>
      <c r="J63" s="124"/>
      <c r="K63" s="124"/>
      <c r="L63" s="124"/>
      <c r="M63" s="124"/>
      <c r="N63" s="124"/>
      <c r="O63" s="124"/>
      <c r="P63" s="124">
        <f t="shared" si="3"/>
        <v>0</v>
      </c>
      <c r="Q63" s="125"/>
      <c r="R63" s="125"/>
      <c r="S63" s="125"/>
      <c r="T63" s="125"/>
    </row>
    <row r="64" spans="1:20">
      <c r="A64" s="148"/>
      <c r="B64" s="146"/>
      <c r="C64" s="121"/>
      <c r="D64" s="121"/>
      <c r="E64" s="121"/>
      <c r="F64" s="121"/>
      <c r="G64" s="122"/>
      <c r="H64" s="139">
        <f t="shared" si="2"/>
        <v>0</v>
      </c>
      <c r="I64" s="123"/>
      <c r="J64" s="124"/>
      <c r="K64" s="124"/>
      <c r="L64" s="124"/>
      <c r="M64" s="124"/>
      <c r="N64" s="124"/>
      <c r="O64" s="124"/>
      <c r="P64" s="124">
        <f t="shared" si="3"/>
        <v>0</v>
      </c>
      <c r="Q64" s="125"/>
      <c r="R64" s="125"/>
      <c r="S64" s="125"/>
      <c r="T64" s="125"/>
    </row>
    <row r="65" spans="1:22">
      <c r="A65" s="148"/>
      <c r="B65" s="146"/>
      <c r="C65" s="121"/>
      <c r="D65" s="121"/>
      <c r="E65" s="121"/>
      <c r="F65" s="121"/>
      <c r="G65" s="122"/>
      <c r="H65" s="139">
        <f t="shared" si="2"/>
        <v>0</v>
      </c>
      <c r="I65" s="123"/>
      <c r="J65" s="124"/>
      <c r="K65" s="124"/>
      <c r="L65" s="124"/>
      <c r="M65" s="124"/>
      <c r="N65" s="124"/>
      <c r="O65" s="124"/>
      <c r="P65" s="124">
        <f t="shared" si="3"/>
        <v>0</v>
      </c>
      <c r="Q65" s="125"/>
      <c r="R65" s="125"/>
      <c r="S65" s="125"/>
      <c r="T65" s="125"/>
    </row>
    <row r="66" spans="1:22">
      <c r="A66" s="148"/>
      <c r="B66" s="146"/>
      <c r="C66" s="121"/>
      <c r="D66" s="121"/>
      <c r="E66" s="121"/>
      <c r="F66" s="121"/>
      <c r="G66" s="122"/>
      <c r="H66" s="139">
        <f>B66*$B$2+C66*$C$2+D66*$D$2+E66*$E$2+F66*$F$2+G66</f>
        <v>0</v>
      </c>
      <c r="I66" s="123"/>
      <c r="J66" s="124"/>
      <c r="K66" s="124"/>
      <c r="L66" s="124"/>
      <c r="M66" s="124"/>
      <c r="N66" s="124"/>
      <c r="O66" s="124"/>
      <c r="P66" s="124">
        <f t="shared" si="3"/>
        <v>0</v>
      </c>
      <c r="Q66" s="125"/>
      <c r="R66" s="125"/>
      <c r="S66" s="125"/>
      <c r="T66" s="125"/>
    </row>
    <row r="67" spans="1:22">
      <c r="A67" s="148"/>
      <c r="B67" s="146"/>
      <c r="C67" s="121"/>
      <c r="D67" s="121"/>
      <c r="E67" s="121"/>
      <c r="F67" s="121"/>
      <c r="G67" s="122"/>
      <c r="H67" s="139">
        <f>B67*$B$2+C67*$C$2+D67*$D$2+E67*$E$2+F67*$F$2+G67</f>
        <v>0</v>
      </c>
      <c r="I67" s="123"/>
      <c r="J67" s="124"/>
      <c r="K67" s="124"/>
      <c r="L67" s="124"/>
      <c r="M67" s="124"/>
      <c r="N67" s="124"/>
      <c r="O67" s="124"/>
      <c r="P67" s="124">
        <f>H67-(SUM(I67:N67))</f>
        <v>0</v>
      </c>
      <c r="Q67" s="125"/>
      <c r="R67" s="125"/>
      <c r="S67" s="125"/>
      <c r="T67" s="125"/>
    </row>
    <row r="68" spans="1:22" ht="13.5" thickBot="1">
      <c r="A68" s="149"/>
      <c r="B68" s="150"/>
      <c r="C68" s="151"/>
      <c r="D68" s="151"/>
      <c r="E68" s="151"/>
      <c r="F68" s="151"/>
      <c r="G68" s="152"/>
      <c r="H68" s="139">
        <f>B68*$B$2+C68*$C$2+D68*$D$2+E68*$E$2+F68*$F$2+G68</f>
        <v>0</v>
      </c>
      <c r="I68" s="153"/>
      <c r="J68" s="154"/>
      <c r="K68" s="154"/>
      <c r="L68" s="154"/>
      <c r="M68" s="154"/>
      <c r="N68" s="154"/>
      <c r="O68" s="154"/>
      <c r="P68" s="154">
        <f>H68-(SUM(I68:N68))</f>
        <v>0</v>
      </c>
      <c r="Q68" s="130"/>
      <c r="R68" s="125"/>
      <c r="S68" s="125"/>
      <c r="T68" s="125"/>
    </row>
    <row r="69" spans="1:22" ht="13.5" thickBot="1">
      <c r="A69" s="164" t="s">
        <v>67</v>
      </c>
      <c r="B69" s="155">
        <f t="shared" ref="B69:G69" si="4">SUM(B3:B67)</f>
        <v>0</v>
      </c>
      <c r="C69" s="156">
        <f t="shared" si="4"/>
        <v>0</v>
      </c>
      <c r="D69" s="156">
        <f t="shared" si="4"/>
        <v>0</v>
      </c>
      <c r="E69" s="156">
        <f t="shared" si="4"/>
        <v>0</v>
      </c>
      <c r="F69" s="156">
        <f>SUM(F3:F68)</f>
        <v>0</v>
      </c>
      <c r="G69" s="165">
        <f t="shared" si="4"/>
        <v>0</v>
      </c>
      <c r="H69" s="160">
        <f>SUM(H3:H68)</f>
        <v>0</v>
      </c>
      <c r="I69" s="159">
        <f t="shared" ref="I69:P69" si="5">SUM(I3:I68)</f>
        <v>0</v>
      </c>
      <c r="J69" s="157">
        <f t="shared" si="5"/>
        <v>0</v>
      </c>
      <c r="K69" s="157">
        <f t="shared" si="5"/>
        <v>0</v>
      </c>
      <c r="L69" s="157">
        <f t="shared" si="5"/>
        <v>0</v>
      </c>
      <c r="M69" s="157">
        <f t="shared" si="5"/>
        <v>0</v>
      </c>
      <c r="N69" s="157">
        <f t="shared" si="5"/>
        <v>0</v>
      </c>
      <c r="O69" s="157">
        <f t="shared" si="5"/>
        <v>0</v>
      </c>
      <c r="P69" s="158">
        <f t="shared" si="5"/>
        <v>0</v>
      </c>
      <c r="Q69" s="126">
        <f>SUM(Q3:Q68)</f>
        <v>0</v>
      </c>
      <c r="S69" s="126">
        <f>SUM(S3:S67)</f>
        <v>0</v>
      </c>
      <c r="T69" s="126">
        <f>SUM(T3:T67)</f>
        <v>0</v>
      </c>
    </row>
    <row r="71" spans="1:22">
      <c r="A71" s="136"/>
      <c r="B71" s="136"/>
      <c r="C71" s="136"/>
      <c r="D71" s="136"/>
      <c r="E71" s="136"/>
      <c r="F71" s="136"/>
      <c r="G71" s="136"/>
      <c r="H71" s="138"/>
    </row>
    <row r="72" spans="1:22" ht="38.25">
      <c r="A72" s="136"/>
      <c r="B72" s="136"/>
      <c r="C72" s="136"/>
      <c r="D72" s="136"/>
      <c r="E72" s="136"/>
      <c r="F72" s="136"/>
      <c r="G72" s="136"/>
      <c r="H72" s="136"/>
      <c r="R72" s="37" t="s">
        <v>24</v>
      </c>
      <c r="S72" s="37" t="s">
        <v>42</v>
      </c>
      <c r="T72" s="37" t="s">
        <v>90</v>
      </c>
      <c r="U72" s="37" t="s">
        <v>91</v>
      </c>
      <c r="V72" s="37" t="s">
        <v>110</v>
      </c>
    </row>
    <row r="73" spans="1:22">
      <c r="A73" s="136"/>
      <c r="B73" s="136"/>
      <c r="C73" s="136"/>
      <c r="D73" s="136"/>
      <c r="E73" s="136"/>
      <c r="F73" s="136"/>
      <c r="G73" s="136"/>
      <c r="H73" s="138"/>
      <c r="N73" s="131"/>
      <c r="R73" s="38" t="s">
        <v>25</v>
      </c>
      <c r="S73" s="39">
        <f t="shared" ref="S73:S88" si="6">U73+T73</f>
        <v>0</v>
      </c>
      <c r="T73" s="40">
        <f t="shared" ref="T73:T88" si="7">SUMPRODUCT(($S$3:$S$68)*($R$3:$R$68=R73)*1)</f>
        <v>0</v>
      </c>
      <c r="U73" s="40">
        <f t="shared" ref="U73:U88" si="8">SUMPRODUCT(($T$3:$T$68)*($R$3:$R$68=R73)*1)</f>
        <v>0</v>
      </c>
      <c r="V73" s="40" t="e">
        <f>S73/S$90</f>
        <v>#DIV/0!</v>
      </c>
    </row>
    <row r="74" spans="1:22">
      <c r="A74" s="136"/>
      <c r="B74" s="136"/>
      <c r="C74" s="136"/>
      <c r="D74" s="136"/>
      <c r="E74" s="136"/>
      <c r="F74" s="136"/>
      <c r="G74" s="136"/>
      <c r="H74" s="136"/>
      <c r="R74" s="38" t="s">
        <v>26</v>
      </c>
      <c r="S74" s="39">
        <f t="shared" si="6"/>
        <v>0</v>
      </c>
      <c r="T74" s="40">
        <f t="shared" si="7"/>
        <v>0</v>
      </c>
      <c r="U74" s="40">
        <f t="shared" si="8"/>
        <v>0</v>
      </c>
      <c r="V74" s="40" t="e">
        <f t="shared" ref="V74:V89" si="9">S74/S$90</f>
        <v>#DIV/0!</v>
      </c>
    </row>
    <row r="75" spans="1:22">
      <c r="L75" s="131"/>
      <c r="R75" s="38" t="s">
        <v>28</v>
      </c>
      <c r="S75" s="39">
        <f t="shared" si="6"/>
        <v>0</v>
      </c>
      <c r="T75" s="40">
        <f t="shared" si="7"/>
        <v>0</v>
      </c>
      <c r="U75" s="40">
        <f t="shared" si="8"/>
        <v>0</v>
      </c>
      <c r="V75" s="40" t="e">
        <f t="shared" si="9"/>
        <v>#DIV/0!</v>
      </c>
    </row>
    <row r="76" spans="1:22">
      <c r="R76" s="38" t="s">
        <v>27</v>
      </c>
      <c r="S76" s="39">
        <f t="shared" si="6"/>
        <v>0</v>
      </c>
      <c r="T76" s="40">
        <f t="shared" si="7"/>
        <v>0</v>
      </c>
      <c r="U76" s="40">
        <f t="shared" si="8"/>
        <v>0</v>
      </c>
      <c r="V76" s="40" t="e">
        <f t="shared" si="9"/>
        <v>#DIV/0!</v>
      </c>
    </row>
    <row r="77" spans="1:22">
      <c r="R77" s="38" t="s">
        <v>29</v>
      </c>
      <c r="S77" s="39">
        <f t="shared" si="6"/>
        <v>0</v>
      </c>
      <c r="T77" s="40">
        <f t="shared" si="7"/>
        <v>0</v>
      </c>
      <c r="U77" s="40">
        <f t="shared" si="8"/>
        <v>0</v>
      </c>
      <c r="V77" s="40" t="e">
        <f t="shared" si="9"/>
        <v>#DIV/0!</v>
      </c>
    </row>
    <row r="78" spans="1:22">
      <c r="R78" s="38" t="s">
        <v>43</v>
      </c>
      <c r="S78" s="39">
        <f t="shared" si="6"/>
        <v>0</v>
      </c>
      <c r="T78" s="40">
        <f t="shared" si="7"/>
        <v>0</v>
      </c>
      <c r="U78" s="40">
        <f t="shared" si="8"/>
        <v>0</v>
      </c>
      <c r="V78" s="40" t="e">
        <f t="shared" si="9"/>
        <v>#DIV/0!</v>
      </c>
    </row>
    <row r="79" spans="1:22">
      <c r="R79" s="38" t="s">
        <v>30</v>
      </c>
      <c r="S79" s="39">
        <f t="shared" si="6"/>
        <v>0</v>
      </c>
      <c r="T79" s="40">
        <f t="shared" si="7"/>
        <v>0</v>
      </c>
      <c r="U79" s="40">
        <f t="shared" si="8"/>
        <v>0</v>
      </c>
      <c r="V79" s="40" t="e">
        <f t="shared" si="9"/>
        <v>#DIV/0!</v>
      </c>
    </row>
    <row r="80" spans="1:22">
      <c r="R80" s="38" t="s">
        <v>31</v>
      </c>
      <c r="S80" s="39">
        <f t="shared" si="6"/>
        <v>0</v>
      </c>
      <c r="T80" s="40">
        <f t="shared" si="7"/>
        <v>0</v>
      </c>
      <c r="U80" s="40">
        <f t="shared" si="8"/>
        <v>0</v>
      </c>
      <c r="V80" s="40" t="e">
        <f t="shared" si="9"/>
        <v>#DIV/0!</v>
      </c>
    </row>
    <row r="81" spans="18:22">
      <c r="R81" s="38" t="s">
        <v>32</v>
      </c>
      <c r="S81" s="39">
        <f t="shared" si="6"/>
        <v>0</v>
      </c>
      <c r="T81" s="40">
        <f t="shared" si="7"/>
        <v>0</v>
      </c>
      <c r="U81" s="40">
        <f t="shared" si="8"/>
        <v>0</v>
      </c>
      <c r="V81" s="40" t="e">
        <f t="shared" si="9"/>
        <v>#DIV/0!</v>
      </c>
    </row>
    <row r="82" spans="18:22">
      <c r="R82" s="38" t="s">
        <v>33</v>
      </c>
      <c r="S82" s="39">
        <f t="shared" si="6"/>
        <v>0</v>
      </c>
      <c r="T82" s="40">
        <f t="shared" si="7"/>
        <v>0</v>
      </c>
      <c r="U82" s="40">
        <f t="shared" si="8"/>
        <v>0</v>
      </c>
      <c r="V82" s="40" t="e">
        <f t="shared" si="9"/>
        <v>#DIV/0!</v>
      </c>
    </row>
    <row r="83" spans="18:22">
      <c r="R83" s="38" t="s">
        <v>34</v>
      </c>
      <c r="S83" s="39">
        <f t="shared" si="6"/>
        <v>0</v>
      </c>
      <c r="T83" s="40">
        <f t="shared" si="7"/>
        <v>0</v>
      </c>
      <c r="U83" s="40">
        <f t="shared" si="8"/>
        <v>0</v>
      </c>
      <c r="V83" s="40" t="e">
        <f t="shared" si="9"/>
        <v>#DIV/0!</v>
      </c>
    </row>
    <row r="84" spans="18:22">
      <c r="R84" s="38" t="s">
        <v>35</v>
      </c>
      <c r="S84" s="39">
        <f t="shared" si="6"/>
        <v>0</v>
      </c>
      <c r="T84" s="40">
        <f t="shared" si="7"/>
        <v>0</v>
      </c>
      <c r="U84" s="40">
        <f t="shared" si="8"/>
        <v>0</v>
      </c>
      <c r="V84" s="40" t="e">
        <f t="shared" si="9"/>
        <v>#DIV/0!</v>
      </c>
    </row>
    <row r="85" spans="18:22">
      <c r="R85" s="38" t="s">
        <v>36</v>
      </c>
      <c r="S85" s="39">
        <f t="shared" si="6"/>
        <v>0</v>
      </c>
      <c r="T85" s="40">
        <f t="shared" si="7"/>
        <v>0</v>
      </c>
      <c r="U85" s="40">
        <f t="shared" si="8"/>
        <v>0</v>
      </c>
      <c r="V85" s="40" t="e">
        <f t="shared" si="9"/>
        <v>#DIV/0!</v>
      </c>
    </row>
    <row r="86" spans="18:22">
      <c r="R86" s="38" t="s">
        <v>37</v>
      </c>
      <c r="S86" s="39">
        <f t="shared" si="6"/>
        <v>0</v>
      </c>
      <c r="T86" s="40">
        <f t="shared" si="7"/>
        <v>0</v>
      </c>
      <c r="U86" s="40">
        <f t="shared" si="8"/>
        <v>0</v>
      </c>
      <c r="V86" s="40" t="e">
        <f t="shared" si="9"/>
        <v>#DIV/0!</v>
      </c>
    </row>
    <row r="87" spans="18:22">
      <c r="R87" s="38" t="s">
        <v>38</v>
      </c>
      <c r="S87" s="39">
        <f t="shared" si="6"/>
        <v>0</v>
      </c>
      <c r="T87" s="40">
        <f t="shared" si="7"/>
        <v>0</v>
      </c>
      <c r="U87" s="40">
        <f t="shared" si="8"/>
        <v>0</v>
      </c>
      <c r="V87" s="40" t="e">
        <f t="shared" si="9"/>
        <v>#DIV/0!</v>
      </c>
    </row>
    <row r="88" spans="18:22">
      <c r="R88" s="38" t="s">
        <v>39</v>
      </c>
      <c r="S88" s="39">
        <f t="shared" si="6"/>
        <v>0</v>
      </c>
      <c r="T88" s="40">
        <f t="shared" si="7"/>
        <v>0</v>
      </c>
      <c r="U88" s="40">
        <f t="shared" si="8"/>
        <v>0</v>
      </c>
      <c r="V88" s="40" t="e">
        <f t="shared" si="9"/>
        <v>#DIV/0!</v>
      </c>
    </row>
    <row r="89" spans="18:22">
      <c r="R89" s="161" t="s">
        <v>78</v>
      </c>
      <c r="S89" s="162"/>
      <c r="T89" s="163"/>
      <c r="U89" s="163"/>
      <c r="V89" s="163" t="e">
        <f t="shared" si="9"/>
        <v>#DIV/0!</v>
      </c>
    </row>
    <row r="90" spans="18:22">
      <c r="R90" s="41" t="s">
        <v>67</v>
      </c>
      <c r="S90" s="41">
        <f>SUM(S73:S89)</f>
        <v>0</v>
      </c>
      <c r="T90" s="41">
        <f>SUM(T73:T89)</f>
        <v>0</v>
      </c>
      <c r="U90" s="41">
        <f>SUM(U73:U89)</f>
        <v>0</v>
      </c>
      <c r="V90" s="41" t="e">
        <f>SUM(V73:V89)</f>
        <v>#DIV/0!</v>
      </c>
    </row>
    <row r="91" spans="18:22">
      <c r="R91" s="41" t="s">
        <v>110</v>
      </c>
      <c r="S91" s="41"/>
      <c r="T91" s="41" t="e">
        <f>T90/S90</f>
        <v>#DIV/0!</v>
      </c>
      <c r="U91" s="41" t="e">
        <f>U90/S90</f>
        <v>#DIV/0!</v>
      </c>
      <c r="V91" s="41"/>
    </row>
  </sheetData>
  <customSheetViews>
    <customSheetView guid="{972AC61E-1D01-4808-A68D-63D184BE51FB}" scale="70">
      <selection activeCell="N90" sqref="N90"/>
      <pageMargins left="0.78740157499999996" right="0.78740157499999996" top="0.984251969" bottom="0.984251969" header="0.4921259845" footer="0.4921259845"/>
      <pageSetup paperSize="9" orientation="portrait" horizontalDpi="300" verticalDpi="300" r:id="rId1"/>
      <headerFooter alignWithMargins="0"/>
    </customSheetView>
    <customSheetView guid="{25198CB1-F13C-4A44-94C5-D471D344BA23}" scale="70">
      <selection activeCell="N90" sqref="N90"/>
      <pageMargins left="0.78740157499999996" right="0.78740157499999996" top="0.984251969" bottom="0.984251969" header="0.4921259845" footer="0.4921259845"/>
      <pageSetup paperSize="9" orientation="portrait" horizontalDpi="300" verticalDpi="300" r:id="rId2"/>
      <headerFooter alignWithMargins="0"/>
    </customSheetView>
    <customSheetView guid="{46F17CC5-1F34-4F0A-83BA-106F749C647D}" scale="70">
      <selection activeCell="R43" sqref="R43"/>
      <pageMargins left="0.78740157499999996" right="0.78740157499999996" top="0.984251969" bottom="0.984251969" header="0.4921259845" footer="0.4921259845"/>
      <pageSetup paperSize="9" orientation="portrait" horizontalDpi="300" verticalDpi="300" r:id="rId3"/>
      <headerFooter alignWithMargins="0"/>
    </customSheetView>
    <customSheetView guid="{477E75A8-492A-4356-81DA-592B110BE1D6}" scale="70">
      <selection activeCell="N90" sqref="N90"/>
      <pageMargins left="0.78740157499999996" right="0.78740157499999996" top="0.984251969" bottom="0.984251969" header="0.4921259845" footer="0.4921259845"/>
      <pageSetup paperSize="9" orientation="portrait" horizontalDpi="300" verticalDpi="300" r:id="rId4"/>
      <headerFooter alignWithMargins="0"/>
    </customSheetView>
    <customSheetView guid="{65CB948D-E828-4A40-8AB6-F78A1F4CD1F8}" scale="70" showRuler="0" topLeftCell="A46">
      <selection activeCell="M30" sqref="M30"/>
      <pageMargins left="0.78740157499999996" right="0.78740157499999996" top="0.984251969" bottom="0.984251969" header="0.4921259845" footer="0.4921259845"/>
      <pageSetup paperSize="9" orientation="portrait" horizontalDpi="300" verticalDpi="300" r:id="rId5"/>
      <headerFooter alignWithMargins="0"/>
    </customSheetView>
    <customSheetView guid="{402C2ECA-551C-446D-8E43-7DB0362BD013}" scale="70" showRuler="0" topLeftCell="A10">
      <selection activeCell="J27" sqref="J27"/>
      <pageMargins left="0.78740157499999996" right="0.78740157499999996" top="0.984251969" bottom="0.984251969" header="0.4921259845" footer="0.4921259845"/>
      <pageSetup paperSize="9" orientation="portrait" horizontalDpi="300" verticalDpi="300" r:id="rId6"/>
      <headerFooter alignWithMargins="0"/>
    </customSheetView>
    <customSheetView guid="{6D541EEA-1CE3-420F-8A27-171CC35A84A7}" scale="70" showRuler="0">
      <selection activeCell="R14" sqref="R14"/>
      <pageMargins left="0.78740157499999996" right="0.78740157499999996" top="0.984251969" bottom="0.984251969" header="0.4921259845" footer="0.4921259845"/>
      <pageSetup paperSize="9" orientation="portrait" horizontalDpi="300" verticalDpi="300" r:id="rId7"/>
      <headerFooter alignWithMargins="0"/>
    </customSheetView>
    <customSheetView guid="{C8B6835F-763B-4E06-8C35-F305F5F925D0}" scale="70">
      <selection activeCell="N90" sqref="N90"/>
      <pageMargins left="0.78740157499999996" right="0.78740157499999996" top="0.984251969" bottom="0.984251969" header="0.4921259845" footer="0.4921259845"/>
      <pageSetup paperSize="9" orientation="portrait" horizontalDpi="300" verticalDpi="300" r:id="rId8"/>
      <headerFooter alignWithMargins="0"/>
    </customSheetView>
    <customSheetView guid="{99E7F295-9F17-4A7E-BF9C-B2C6EC732B96}" scale="70">
      <selection activeCell="N90" sqref="N90"/>
      <pageMargins left="0.78740157499999996" right="0.78740157499999996" top="0.984251969" bottom="0.984251969" header="0.4921259845" footer="0.4921259845"/>
      <pageSetup paperSize="9" orientation="portrait" horizontalDpi="300" verticalDpi="300" r:id="rId9"/>
      <headerFooter alignWithMargins="0"/>
    </customSheetView>
    <customSheetView guid="{98F64F57-6AFF-4627-8F08-3E29BB98481B}" scale="70">
      <selection activeCell="N90" sqref="N90"/>
      <pageMargins left="0.78740157499999996" right="0.78740157499999996" top="0.984251969" bottom="0.984251969" header="0.4921259845" footer="0.4921259845"/>
      <pageSetup paperSize="9" orientation="portrait" horizontalDpi="300" verticalDpi="300" r:id="rId10"/>
      <headerFooter alignWithMargins="0"/>
    </customSheetView>
    <customSheetView guid="{5AB35D37-FA15-4BD8-BE83-9E02EE455447}" scale="70" showPageBreaks="1" topLeftCell="A3">
      <selection activeCell="P35" sqref="P35:P46"/>
      <pageMargins left="0.78740157499999996" right="0.78740157499999996" top="0.984251969" bottom="0.984251969" header="0.4921259845" footer="0.4921259845"/>
      <pageSetup paperSize="9" orientation="portrait" horizontalDpi="300" verticalDpi="300" r:id="rId11"/>
      <headerFooter alignWithMargins="0"/>
    </customSheetView>
  </customSheetViews>
  <phoneticPr fontId="4" type="noConversion"/>
  <pageMargins left="0.78740157499999996" right="0.78740157499999996" top="0.984251969" bottom="0.984251969" header="0.4921259845" footer="0.4921259845"/>
  <pageSetup paperSize="9" orientation="portrait" horizontalDpi="300" verticalDpi="300" r:id="rId1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83"/>
  <sheetViews>
    <sheetView tabSelected="1" workbookViewId="0">
      <selection activeCell="O80" sqref="O80"/>
    </sheetView>
  </sheetViews>
  <sheetFormatPr baseColWidth="10" defaultRowHeight="12.75"/>
  <cols>
    <col min="1" max="1" width="27.140625" customWidth="1"/>
    <col min="2" max="2" width="28.140625" customWidth="1"/>
  </cols>
  <sheetData>
    <row r="1" spans="1:21" ht="15">
      <c r="A1" s="433"/>
      <c r="B1" s="433"/>
      <c r="C1" s="434" t="s">
        <v>196</v>
      </c>
      <c r="D1" s="435"/>
      <c r="E1" s="435"/>
      <c r="F1" s="435"/>
      <c r="G1" s="435"/>
      <c r="H1" s="435"/>
      <c r="I1" s="435"/>
      <c r="J1" s="435" t="s">
        <v>168</v>
      </c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3"/>
    </row>
    <row r="2" spans="1:21">
      <c r="A2" s="433"/>
      <c r="B2" s="433"/>
      <c r="C2" s="435"/>
      <c r="D2" s="435" t="s">
        <v>169</v>
      </c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3"/>
    </row>
    <row r="3" spans="1:21" ht="15">
      <c r="A3" s="436" t="s">
        <v>170</v>
      </c>
      <c r="B3" s="436"/>
      <c r="C3" s="483"/>
      <c r="D3" s="437"/>
      <c r="E3" s="437"/>
      <c r="F3" s="437"/>
      <c r="G3" s="437"/>
      <c r="H3" s="437"/>
      <c r="I3" s="437"/>
      <c r="J3" s="437"/>
      <c r="K3" s="437"/>
      <c r="L3" s="484"/>
      <c r="M3" s="438"/>
      <c r="N3" s="438"/>
      <c r="O3" s="438"/>
      <c r="P3" s="439" t="s">
        <v>171</v>
      </c>
      <c r="Q3" s="439"/>
      <c r="R3" s="439"/>
      <c r="S3" s="439"/>
      <c r="T3" s="439"/>
      <c r="U3" s="440"/>
    </row>
    <row r="4" spans="1:21" ht="45">
      <c r="A4" s="441" t="s">
        <v>172</v>
      </c>
      <c r="B4" s="441" t="s">
        <v>173</v>
      </c>
      <c r="C4" s="442" t="str">
        <f ca="1">'Activité 1'!E$1</f>
        <v>Activité 1</v>
      </c>
      <c r="D4" s="442" t="str">
        <f ca="1">'Activité 2'!E$1</f>
        <v>Activité 2</v>
      </c>
      <c r="E4" s="442" t="str">
        <f ca="1">'Activité 3'!E$1</f>
        <v>Activité 3</v>
      </c>
      <c r="F4" s="442" t="str">
        <f ca="1">'Activité 4'!E$1</f>
        <v>Activité 4</v>
      </c>
      <c r="G4" s="442" t="str">
        <f ca="1">'Activité 5'!E$1</f>
        <v>Activité 5</v>
      </c>
      <c r="H4" s="442" t="str">
        <f ca="1">'Activité 6'!E$1</f>
        <v>Activité 6</v>
      </c>
      <c r="I4" s="442" t="str">
        <f ca="1">'Activité 7'!E$1</f>
        <v>Activité 7</v>
      </c>
      <c r="J4" s="442" t="str">
        <f ca="1">'Activité 8'!E$1</f>
        <v>Activité 8</v>
      </c>
      <c r="K4" s="442" t="str">
        <f ca="1">'Activité 9'!E$1</f>
        <v>Activité 9</v>
      </c>
      <c r="L4" s="442" t="str">
        <f ca="1">'Activité 10'!E$1</f>
        <v>Activité 10</v>
      </c>
      <c r="M4" s="443" t="s">
        <v>174</v>
      </c>
      <c r="N4" s="443" t="s">
        <v>175</v>
      </c>
      <c r="O4" s="443" t="s">
        <v>176</v>
      </c>
      <c r="P4" s="444" t="s">
        <v>177</v>
      </c>
      <c r="Q4" s="444" t="s">
        <v>178</v>
      </c>
      <c r="R4" s="444" t="s">
        <v>179</v>
      </c>
      <c r="S4" s="444" t="s">
        <v>180</v>
      </c>
      <c r="T4" s="444" t="s">
        <v>82</v>
      </c>
      <c r="U4" s="445" t="s">
        <v>181</v>
      </c>
    </row>
    <row r="5" spans="1:21" ht="15.75">
      <c r="A5" s="446" t="str">
        <f ca="1">IF(B5="","",OFFSET(BDD!$B$1,MATCH(Régie!B5,Nom,0),0))</f>
        <v/>
      </c>
      <c r="B5" s="485"/>
      <c r="C5" s="447"/>
      <c r="D5" s="447"/>
      <c r="E5" s="447"/>
      <c r="F5" s="447"/>
      <c r="G5" s="447"/>
      <c r="H5" s="447"/>
      <c r="I5" s="447"/>
      <c r="J5" s="447"/>
      <c r="K5" s="447"/>
      <c r="L5" s="447"/>
      <c r="M5" s="448">
        <f t="shared" ref="M5:M68" si="0">SUM(C5:L5)</f>
        <v>0</v>
      </c>
      <c r="N5" s="448"/>
      <c r="O5" s="449"/>
      <c r="P5" s="450"/>
      <c r="Q5" s="451"/>
      <c r="R5" s="451"/>
      <c r="S5" s="451"/>
      <c r="T5" s="452">
        <f t="shared" ref="T5:T68" si="1">SUM(Q5:S5)</f>
        <v>0</v>
      </c>
      <c r="U5" s="453"/>
    </row>
    <row r="6" spans="1:21" ht="15.75">
      <c r="A6" s="446" t="str">
        <f ca="1">IF(B6="","",OFFSET(BDD!$B$1,MATCH(Régie!B6,Nom,0),0))</f>
        <v/>
      </c>
      <c r="B6" s="485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8">
        <f t="shared" si="0"/>
        <v>0</v>
      </c>
      <c r="N6" s="448"/>
      <c r="O6" s="449"/>
      <c r="P6" s="450"/>
      <c r="Q6" s="451"/>
      <c r="R6" s="451"/>
      <c r="S6" s="451"/>
      <c r="T6" s="452">
        <f t="shared" si="1"/>
        <v>0</v>
      </c>
      <c r="U6" s="453"/>
    </row>
    <row r="7" spans="1:21" ht="15.75">
      <c r="A7" s="446" t="str">
        <f ca="1">IF(B7="","",OFFSET(BDD!$B$1,MATCH(Régie!B7,Nom,0),0))</f>
        <v/>
      </c>
      <c r="B7" s="485"/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8">
        <f t="shared" si="0"/>
        <v>0</v>
      </c>
      <c r="N7" s="448"/>
      <c r="O7" s="449"/>
      <c r="P7" s="450"/>
      <c r="Q7" s="451"/>
      <c r="R7" s="451"/>
      <c r="S7" s="451"/>
      <c r="T7" s="452">
        <f t="shared" si="1"/>
        <v>0</v>
      </c>
      <c r="U7" s="453"/>
    </row>
    <row r="8" spans="1:21" ht="15.75">
      <c r="A8" s="446" t="str">
        <f ca="1">IF(B8="","",OFFSET(BDD!$B$1,MATCH(Régie!B8,Nom,0),0))</f>
        <v/>
      </c>
      <c r="B8" s="485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8">
        <f t="shared" si="0"/>
        <v>0</v>
      </c>
      <c r="N8" s="448"/>
      <c r="O8" s="449"/>
      <c r="P8" s="450"/>
      <c r="Q8" s="451"/>
      <c r="R8" s="451"/>
      <c r="S8" s="451"/>
      <c r="T8" s="452">
        <f t="shared" si="1"/>
        <v>0</v>
      </c>
      <c r="U8" s="453"/>
    </row>
    <row r="9" spans="1:21" ht="15.75">
      <c r="A9" s="446" t="str">
        <f ca="1">IF(B9="","",OFFSET(BDD!$B$1,MATCH(Régie!B9,Nom,0),0))</f>
        <v/>
      </c>
      <c r="B9" s="485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8">
        <f t="shared" si="0"/>
        <v>0</v>
      </c>
      <c r="N9" s="448"/>
      <c r="O9" s="449"/>
      <c r="P9" s="450"/>
      <c r="Q9" s="451"/>
      <c r="R9" s="451"/>
      <c r="S9" s="451"/>
      <c r="T9" s="452">
        <f t="shared" si="1"/>
        <v>0</v>
      </c>
      <c r="U9" s="453"/>
    </row>
    <row r="10" spans="1:21" ht="15.75">
      <c r="A10" s="446" t="str">
        <f ca="1">IF(B10="","",OFFSET(BDD!$B$1,MATCH(Régie!B10,Nom,0),0))</f>
        <v/>
      </c>
      <c r="B10" s="485"/>
      <c r="C10" s="447"/>
      <c r="D10" s="447"/>
      <c r="E10" s="447"/>
      <c r="F10" s="447"/>
      <c r="G10" s="447"/>
      <c r="H10" s="447"/>
      <c r="I10" s="447"/>
      <c r="J10" s="447"/>
      <c r="K10" s="447"/>
      <c r="L10" s="447"/>
      <c r="M10" s="448">
        <f t="shared" si="0"/>
        <v>0</v>
      </c>
      <c r="N10" s="448"/>
      <c r="O10" s="449"/>
      <c r="P10" s="450"/>
      <c r="Q10" s="451"/>
      <c r="R10" s="451"/>
      <c r="S10" s="451"/>
      <c r="T10" s="452">
        <f t="shared" si="1"/>
        <v>0</v>
      </c>
      <c r="U10" s="453"/>
    </row>
    <row r="11" spans="1:21" ht="15.75">
      <c r="A11" s="446" t="str">
        <f ca="1">IF(B11="","",OFFSET(BDD!$B$1,MATCH(Régie!B11,Nom,0),0))</f>
        <v/>
      </c>
      <c r="B11" s="485"/>
      <c r="C11" s="447"/>
      <c r="D11" s="447"/>
      <c r="E11" s="447"/>
      <c r="F11" s="447"/>
      <c r="G11" s="447"/>
      <c r="H11" s="447"/>
      <c r="I11" s="447"/>
      <c r="J11" s="447"/>
      <c r="K11" s="447"/>
      <c r="L11" s="447"/>
      <c r="M11" s="448">
        <f t="shared" si="0"/>
        <v>0</v>
      </c>
      <c r="N11" s="448"/>
      <c r="O11" s="449"/>
      <c r="P11" s="450"/>
      <c r="Q11" s="451"/>
      <c r="R11" s="451"/>
      <c r="S11" s="451"/>
      <c r="T11" s="452">
        <f t="shared" si="1"/>
        <v>0</v>
      </c>
      <c r="U11" s="453"/>
    </row>
    <row r="12" spans="1:21" ht="15.75">
      <c r="A12" s="446" t="str">
        <f ca="1">IF(B12="","",OFFSET(BDD!$B$1,MATCH(Régie!B12,Nom,0),0))</f>
        <v/>
      </c>
      <c r="B12" s="485"/>
      <c r="C12" s="447"/>
      <c r="D12" s="447"/>
      <c r="E12" s="447"/>
      <c r="F12" s="447"/>
      <c r="G12" s="447"/>
      <c r="H12" s="447"/>
      <c r="I12" s="447"/>
      <c r="J12" s="447"/>
      <c r="K12" s="447"/>
      <c r="L12" s="447"/>
      <c r="M12" s="448">
        <f t="shared" si="0"/>
        <v>0</v>
      </c>
      <c r="N12" s="448"/>
      <c r="O12" s="449"/>
      <c r="P12" s="450"/>
      <c r="Q12" s="451"/>
      <c r="R12" s="452"/>
      <c r="S12" s="452"/>
      <c r="T12" s="451">
        <f t="shared" si="1"/>
        <v>0</v>
      </c>
      <c r="U12" s="453"/>
    </row>
    <row r="13" spans="1:21" ht="15.75">
      <c r="A13" s="446" t="str">
        <f ca="1">IF(B13="","",OFFSET(BDD!$B$1,MATCH(Régie!B13,Nom,0),0))</f>
        <v/>
      </c>
      <c r="B13" s="485"/>
      <c r="C13" s="447"/>
      <c r="D13" s="447"/>
      <c r="E13" s="447"/>
      <c r="F13" s="447"/>
      <c r="G13" s="447"/>
      <c r="H13" s="447"/>
      <c r="I13" s="447"/>
      <c r="J13" s="447"/>
      <c r="K13" s="447"/>
      <c r="L13" s="447"/>
      <c r="M13" s="448">
        <f t="shared" si="0"/>
        <v>0</v>
      </c>
      <c r="N13" s="448"/>
      <c r="O13" s="449"/>
      <c r="P13" s="454"/>
      <c r="Q13" s="451"/>
      <c r="R13" s="452"/>
      <c r="S13" s="452"/>
      <c r="T13" s="451">
        <f t="shared" si="1"/>
        <v>0</v>
      </c>
      <c r="U13" s="453"/>
    </row>
    <row r="14" spans="1:21" ht="15.75">
      <c r="A14" s="446" t="str">
        <f ca="1">IF(B14="","",OFFSET(BDD!$B$1,MATCH(Régie!B14,Nom,0),0))</f>
        <v/>
      </c>
      <c r="B14" s="485"/>
      <c r="C14" s="447"/>
      <c r="D14" s="447"/>
      <c r="E14" s="447"/>
      <c r="F14" s="447"/>
      <c r="G14" s="447"/>
      <c r="H14" s="447"/>
      <c r="I14" s="447"/>
      <c r="J14" s="447"/>
      <c r="K14" s="447"/>
      <c r="L14" s="447"/>
      <c r="M14" s="448">
        <f t="shared" si="0"/>
        <v>0</v>
      </c>
      <c r="N14" s="448"/>
      <c r="O14" s="449"/>
      <c r="P14" s="450"/>
      <c r="Q14" s="451"/>
      <c r="R14" s="451"/>
      <c r="S14" s="451"/>
      <c r="T14" s="452">
        <f t="shared" si="1"/>
        <v>0</v>
      </c>
      <c r="U14" s="455"/>
    </row>
    <row r="15" spans="1:21" ht="15.75">
      <c r="A15" s="446" t="str">
        <f ca="1">IF(B15="","",OFFSET(BDD!$B$1,MATCH(Régie!B15,Nom,0),0))</f>
        <v/>
      </c>
      <c r="B15" s="485"/>
      <c r="C15" s="447"/>
      <c r="D15" s="447"/>
      <c r="E15" s="447"/>
      <c r="F15" s="447"/>
      <c r="G15" s="447"/>
      <c r="H15" s="447"/>
      <c r="I15" s="447"/>
      <c r="J15" s="447"/>
      <c r="K15" s="447"/>
      <c r="L15" s="447"/>
      <c r="M15" s="448">
        <f t="shared" si="0"/>
        <v>0</v>
      </c>
      <c r="N15" s="448"/>
      <c r="O15" s="449"/>
      <c r="P15" s="450"/>
      <c r="Q15" s="451"/>
      <c r="R15" s="451"/>
      <c r="S15" s="451"/>
      <c r="T15" s="452">
        <f t="shared" si="1"/>
        <v>0</v>
      </c>
      <c r="U15" s="453"/>
    </row>
    <row r="16" spans="1:21" ht="15.75">
      <c r="A16" s="446" t="str">
        <f ca="1">IF(B16="","",OFFSET(BDD!$B$1,MATCH(Régie!B16,Nom,0),0))</f>
        <v/>
      </c>
      <c r="B16" s="485"/>
      <c r="C16" s="447"/>
      <c r="D16" s="447"/>
      <c r="E16" s="447"/>
      <c r="F16" s="447"/>
      <c r="G16" s="447"/>
      <c r="H16" s="447"/>
      <c r="I16" s="447"/>
      <c r="J16" s="447"/>
      <c r="K16" s="447"/>
      <c r="L16" s="447"/>
      <c r="M16" s="448">
        <f t="shared" si="0"/>
        <v>0</v>
      </c>
      <c r="N16" s="448"/>
      <c r="O16" s="449"/>
      <c r="P16" s="450"/>
      <c r="Q16" s="451"/>
      <c r="R16" s="451"/>
      <c r="S16" s="451"/>
      <c r="T16" s="452">
        <f t="shared" si="1"/>
        <v>0</v>
      </c>
      <c r="U16" s="456"/>
    </row>
    <row r="17" spans="1:21" ht="15.75">
      <c r="A17" s="446" t="str">
        <f ca="1">IF(B17="","",OFFSET(BDD!$B$1,MATCH(Régie!B17,Nom,0),0))</f>
        <v/>
      </c>
      <c r="B17" s="485"/>
      <c r="C17" s="447"/>
      <c r="D17" s="447"/>
      <c r="E17" s="447"/>
      <c r="F17" s="447"/>
      <c r="G17" s="447"/>
      <c r="H17" s="447"/>
      <c r="I17" s="447"/>
      <c r="J17" s="447"/>
      <c r="K17" s="447"/>
      <c r="L17" s="447"/>
      <c r="M17" s="448">
        <f t="shared" si="0"/>
        <v>0</v>
      </c>
      <c r="N17" s="448"/>
      <c r="O17" s="449"/>
      <c r="P17" s="450"/>
      <c r="Q17" s="451"/>
      <c r="R17" s="451"/>
      <c r="S17" s="451"/>
      <c r="T17" s="452">
        <f t="shared" si="1"/>
        <v>0</v>
      </c>
      <c r="U17" s="456"/>
    </row>
    <row r="18" spans="1:21" ht="15.75">
      <c r="A18" s="446" t="str">
        <f ca="1">IF(B18="","",OFFSET(BDD!$B$1,MATCH(Régie!B18,Nom,0),0))</f>
        <v/>
      </c>
      <c r="B18" s="485"/>
      <c r="C18" s="447"/>
      <c r="D18" s="447"/>
      <c r="E18" s="447"/>
      <c r="F18" s="447"/>
      <c r="G18" s="447"/>
      <c r="H18" s="447"/>
      <c r="I18" s="447"/>
      <c r="J18" s="447"/>
      <c r="K18" s="447"/>
      <c r="L18" s="447"/>
      <c r="M18" s="448">
        <f t="shared" si="0"/>
        <v>0</v>
      </c>
      <c r="N18" s="448"/>
      <c r="O18" s="449"/>
      <c r="P18" s="450"/>
      <c r="Q18" s="451"/>
      <c r="R18" s="451"/>
      <c r="S18" s="451"/>
      <c r="T18" s="452">
        <f t="shared" si="1"/>
        <v>0</v>
      </c>
      <c r="U18" s="456"/>
    </row>
    <row r="19" spans="1:21" ht="15.75">
      <c r="A19" s="446" t="str">
        <f ca="1">IF(B19="","",OFFSET(BDD!$B$1,MATCH(Régie!B19,Nom,0),0))</f>
        <v/>
      </c>
      <c r="B19" s="485"/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8">
        <f t="shared" si="0"/>
        <v>0</v>
      </c>
      <c r="N19" s="457"/>
      <c r="O19" s="449"/>
      <c r="P19" s="454"/>
      <c r="Q19" s="454"/>
      <c r="R19" s="451"/>
      <c r="S19" s="451"/>
      <c r="T19" s="451">
        <f t="shared" si="1"/>
        <v>0</v>
      </c>
      <c r="U19" s="456"/>
    </row>
    <row r="20" spans="1:21" ht="15.75">
      <c r="A20" s="446" t="str">
        <f ca="1">IF(B20="","",OFFSET(BDD!$B$1,MATCH(Régie!B20,Nom,0),0))</f>
        <v/>
      </c>
      <c r="B20" s="485"/>
      <c r="C20" s="447"/>
      <c r="D20" s="447"/>
      <c r="E20" s="447"/>
      <c r="F20" s="447"/>
      <c r="G20" s="447"/>
      <c r="H20" s="447"/>
      <c r="I20" s="447"/>
      <c r="J20" s="447"/>
      <c r="K20" s="447"/>
      <c r="L20" s="447"/>
      <c r="M20" s="448">
        <f t="shared" si="0"/>
        <v>0</v>
      </c>
      <c r="N20" s="457"/>
      <c r="O20" s="449"/>
      <c r="P20" s="454"/>
      <c r="Q20" s="454"/>
      <c r="R20" s="451"/>
      <c r="S20" s="451"/>
      <c r="T20" s="451">
        <f t="shared" si="1"/>
        <v>0</v>
      </c>
      <c r="U20" s="453"/>
    </row>
    <row r="21" spans="1:21" ht="15.75">
      <c r="A21" s="446" t="str">
        <f ca="1">IF(B21="","",OFFSET(BDD!$B$1,MATCH(Régie!B21,Nom,0),0))</f>
        <v/>
      </c>
      <c r="B21" s="485"/>
      <c r="C21" s="447"/>
      <c r="D21" s="447"/>
      <c r="E21" s="447"/>
      <c r="F21" s="447"/>
      <c r="G21" s="447"/>
      <c r="H21" s="447"/>
      <c r="I21" s="447"/>
      <c r="J21" s="447"/>
      <c r="K21" s="447"/>
      <c r="L21" s="447"/>
      <c r="M21" s="448">
        <f t="shared" si="0"/>
        <v>0</v>
      </c>
      <c r="N21" s="448"/>
      <c r="O21" s="449"/>
      <c r="P21" s="450"/>
      <c r="Q21" s="451"/>
      <c r="R21" s="451"/>
      <c r="S21" s="451"/>
      <c r="T21" s="452">
        <f t="shared" si="1"/>
        <v>0</v>
      </c>
      <c r="U21" s="453"/>
    </row>
    <row r="22" spans="1:21" ht="15.75">
      <c r="A22" s="446" t="str">
        <f ca="1">IF(B22="","",OFFSET(BDD!$B$1,MATCH(Régie!B22,Nom,0),0))</f>
        <v/>
      </c>
      <c r="B22" s="485"/>
      <c r="C22" s="447"/>
      <c r="D22" s="447"/>
      <c r="E22" s="447"/>
      <c r="F22" s="447"/>
      <c r="G22" s="447"/>
      <c r="H22" s="447"/>
      <c r="I22" s="447"/>
      <c r="J22" s="447"/>
      <c r="K22" s="447"/>
      <c r="L22" s="447"/>
      <c r="M22" s="448">
        <f t="shared" si="0"/>
        <v>0</v>
      </c>
      <c r="N22" s="448"/>
      <c r="O22" s="449"/>
      <c r="P22" s="450"/>
      <c r="Q22" s="451"/>
      <c r="R22" s="451"/>
      <c r="S22" s="451"/>
      <c r="T22" s="452">
        <f t="shared" si="1"/>
        <v>0</v>
      </c>
      <c r="U22" s="453"/>
    </row>
    <row r="23" spans="1:21" ht="15.75">
      <c r="A23" s="446" t="str">
        <f ca="1">IF(B23="","",OFFSET(BDD!$B$1,MATCH(Régie!B23,Nom,0),0))</f>
        <v/>
      </c>
      <c r="B23" s="485"/>
      <c r="C23" s="447"/>
      <c r="D23" s="447"/>
      <c r="E23" s="447"/>
      <c r="F23" s="447"/>
      <c r="G23" s="447"/>
      <c r="H23" s="447"/>
      <c r="I23" s="447"/>
      <c r="J23" s="447"/>
      <c r="K23" s="447"/>
      <c r="L23" s="447"/>
      <c r="M23" s="448">
        <f t="shared" si="0"/>
        <v>0</v>
      </c>
      <c r="N23" s="448"/>
      <c r="O23" s="449"/>
      <c r="P23" s="450"/>
      <c r="Q23" s="451"/>
      <c r="R23" s="451"/>
      <c r="S23" s="451"/>
      <c r="T23" s="452">
        <f t="shared" si="1"/>
        <v>0</v>
      </c>
      <c r="U23" s="453"/>
    </row>
    <row r="24" spans="1:21" ht="15.75">
      <c r="A24" s="446" t="str">
        <f ca="1">IF(B24="","",OFFSET(BDD!$B$1,MATCH(Régie!B24,Nom,0),0))</f>
        <v/>
      </c>
      <c r="B24" s="485"/>
      <c r="C24" s="447"/>
      <c r="D24" s="447"/>
      <c r="E24" s="447"/>
      <c r="F24" s="447"/>
      <c r="G24" s="447"/>
      <c r="H24" s="447"/>
      <c r="I24" s="447"/>
      <c r="J24" s="447"/>
      <c r="K24" s="447"/>
      <c r="L24" s="447"/>
      <c r="M24" s="448">
        <f t="shared" si="0"/>
        <v>0</v>
      </c>
      <c r="N24" s="448"/>
      <c r="O24" s="449"/>
      <c r="P24" s="450"/>
      <c r="Q24" s="451"/>
      <c r="R24" s="451"/>
      <c r="S24" s="451"/>
      <c r="T24" s="452">
        <f t="shared" si="1"/>
        <v>0</v>
      </c>
      <c r="U24" s="453"/>
    </row>
    <row r="25" spans="1:21" ht="15.75">
      <c r="A25" s="446" t="str">
        <f ca="1">IF(B25="","",OFFSET(BDD!$B$1,MATCH(Régie!B25,Nom,0),0))</f>
        <v/>
      </c>
      <c r="B25" s="485"/>
      <c r="C25" s="447"/>
      <c r="D25" s="447"/>
      <c r="E25" s="447"/>
      <c r="F25" s="447"/>
      <c r="G25" s="447"/>
      <c r="H25" s="447"/>
      <c r="I25" s="447"/>
      <c r="J25" s="447"/>
      <c r="K25" s="447"/>
      <c r="L25" s="447"/>
      <c r="M25" s="448">
        <f t="shared" si="0"/>
        <v>0</v>
      </c>
      <c r="N25" s="448"/>
      <c r="O25" s="449"/>
      <c r="P25" s="450"/>
      <c r="Q25" s="451"/>
      <c r="R25" s="451"/>
      <c r="S25" s="451"/>
      <c r="T25" s="452">
        <f t="shared" si="1"/>
        <v>0</v>
      </c>
      <c r="U25" s="453"/>
    </row>
    <row r="26" spans="1:21" ht="15.75">
      <c r="A26" s="446" t="str">
        <f ca="1">IF(B26="","",OFFSET(BDD!$B$1,MATCH(Régie!B26,Nom,0),0))</f>
        <v/>
      </c>
      <c r="B26" s="485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8">
        <f t="shared" si="0"/>
        <v>0</v>
      </c>
      <c r="N26" s="448"/>
      <c r="O26" s="449"/>
      <c r="P26" s="450"/>
      <c r="Q26" s="451"/>
      <c r="R26" s="451"/>
      <c r="S26" s="451"/>
      <c r="T26" s="452">
        <f t="shared" si="1"/>
        <v>0</v>
      </c>
      <c r="U26" s="453"/>
    </row>
    <row r="27" spans="1:21" ht="15.75">
      <c r="A27" s="446" t="str">
        <f ca="1">IF(B27="","",OFFSET(BDD!$B$1,MATCH(Régie!B27,Nom,0),0))</f>
        <v/>
      </c>
      <c r="B27" s="485"/>
      <c r="C27" s="447"/>
      <c r="D27" s="447"/>
      <c r="E27" s="447"/>
      <c r="F27" s="447"/>
      <c r="G27" s="447"/>
      <c r="H27" s="447"/>
      <c r="I27" s="447"/>
      <c r="J27" s="447"/>
      <c r="K27" s="447"/>
      <c r="L27" s="447"/>
      <c r="M27" s="448">
        <f t="shared" si="0"/>
        <v>0</v>
      </c>
      <c r="N27" s="448"/>
      <c r="O27" s="449"/>
      <c r="P27" s="450"/>
      <c r="Q27" s="451"/>
      <c r="R27" s="451"/>
      <c r="S27" s="451"/>
      <c r="T27" s="452">
        <f t="shared" si="1"/>
        <v>0</v>
      </c>
      <c r="U27" s="453"/>
    </row>
    <row r="28" spans="1:21" ht="15.75">
      <c r="A28" s="446" t="str">
        <f ca="1">IF(B28="","",OFFSET(BDD!$B$1,MATCH(Régie!B28,Nom,0),0))</f>
        <v/>
      </c>
      <c r="B28" s="485"/>
      <c r="C28" s="447"/>
      <c r="D28" s="447"/>
      <c r="E28" s="447"/>
      <c r="F28" s="447"/>
      <c r="G28" s="447"/>
      <c r="H28" s="447"/>
      <c r="I28" s="447"/>
      <c r="J28" s="447"/>
      <c r="K28" s="447"/>
      <c r="L28" s="447"/>
      <c r="M28" s="448">
        <f t="shared" si="0"/>
        <v>0</v>
      </c>
      <c r="N28" s="448"/>
      <c r="O28" s="449"/>
      <c r="P28" s="450"/>
      <c r="Q28" s="451"/>
      <c r="R28" s="451"/>
      <c r="S28" s="451"/>
      <c r="T28" s="452">
        <f t="shared" si="1"/>
        <v>0</v>
      </c>
      <c r="U28" s="453"/>
    </row>
    <row r="29" spans="1:21" ht="15.75">
      <c r="A29" s="446" t="str">
        <f ca="1">IF(B29="","",OFFSET(BDD!$B$1,MATCH(Régie!B29,Nom,0),0))</f>
        <v/>
      </c>
      <c r="B29" s="485"/>
      <c r="C29" s="447"/>
      <c r="D29" s="447"/>
      <c r="E29" s="447"/>
      <c r="F29" s="447"/>
      <c r="G29" s="447"/>
      <c r="H29" s="447"/>
      <c r="I29" s="447"/>
      <c r="J29" s="447"/>
      <c r="K29" s="447"/>
      <c r="L29" s="447"/>
      <c r="M29" s="448">
        <f t="shared" si="0"/>
        <v>0</v>
      </c>
      <c r="N29" s="448"/>
      <c r="O29" s="449"/>
      <c r="P29" s="450"/>
      <c r="Q29" s="451"/>
      <c r="R29" s="451"/>
      <c r="S29" s="451"/>
      <c r="T29" s="451">
        <f t="shared" si="1"/>
        <v>0</v>
      </c>
      <c r="U29" s="455"/>
    </row>
    <row r="30" spans="1:21" ht="15.75">
      <c r="A30" s="446" t="str">
        <f ca="1">IF(B30="","",OFFSET(BDD!$B$1,MATCH(Régie!B30,Nom,0),0))</f>
        <v/>
      </c>
      <c r="B30" s="485"/>
      <c r="C30" s="447"/>
      <c r="D30" s="447"/>
      <c r="E30" s="447"/>
      <c r="F30" s="447"/>
      <c r="G30" s="447"/>
      <c r="H30" s="447"/>
      <c r="I30" s="447"/>
      <c r="J30" s="447"/>
      <c r="K30" s="447"/>
      <c r="L30" s="447"/>
      <c r="M30" s="448">
        <f t="shared" si="0"/>
        <v>0</v>
      </c>
      <c r="N30" s="457"/>
      <c r="O30" s="449"/>
      <c r="P30" s="450"/>
      <c r="Q30" s="451"/>
      <c r="R30" s="451"/>
      <c r="S30" s="451"/>
      <c r="T30" s="451">
        <f t="shared" si="1"/>
        <v>0</v>
      </c>
      <c r="U30" s="456"/>
    </row>
    <row r="31" spans="1:21" ht="15.75">
      <c r="A31" s="446" t="str">
        <f ca="1">IF(B31="","",OFFSET(BDD!$B$1,MATCH(Régie!B31,Nom,0),0))</f>
        <v/>
      </c>
      <c r="B31" s="485"/>
      <c r="C31" s="447"/>
      <c r="D31" s="447"/>
      <c r="E31" s="447"/>
      <c r="F31" s="447"/>
      <c r="G31" s="447"/>
      <c r="H31" s="447"/>
      <c r="I31" s="447"/>
      <c r="J31" s="447"/>
      <c r="K31" s="447"/>
      <c r="L31" s="447"/>
      <c r="M31" s="448">
        <f t="shared" si="0"/>
        <v>0</v>
      </c>
      <c r="N31" s="448"/>
      <c r="O31" s="449"/>
      <c r="P31" s="450"/>
      <c r="Q31" s="451"/>
      <c r="R31" s="451"/>
      <c r="S31" s="451"/>
      <c r="T31" s="452">
        <f t="shared" si="1"/>
        <v>0</v>
      </c>
      <c r="U31" s="453"/>
    </row>
    <row r="32" spans="1:21" ht="15.75">
      <c r="A32" s="446" t="str">
        <f ca="1">IF(B32="","",OFFSET(BDD!$B$1,MATCH(Régie!B32,Nom,0),0))</f>
        <v/>
      </c>
      <c r="B32" s="485"/>
      <c r="C32" s="447"/>
      <c r="D32" s="447"/>
      <c r="E32" s="447"/>
      <c r="F32" s="447"/>
      <c r="G32" s="447"/>
      <c r="H32" s="447"/>
      <c r="I32" s="447"/>
      <c r="J32" s="447"/>
      <c r="K32" s="447"/>
      <c r="L32" s="447"/>
      <c r="M32" s="448">
        <f t="shared" si="0"/>
        <v>0</v>
      </c>
      <c r="N32" s="458"/>
      <c r="O32" s="449"/>
      <c r="P32" s="450"/>
      <c r="Q32" s="451"/>
      <c r="R32" s="451"/>
      <c r="S32" s="451"/>
      <c r="T32" s="452">
        <f t="shared" si="1"/>
        <v>0</v>
      </c>
      <c r="U32" s="459"/>
    </row>
    <row r="33" spans="1:21" ht="15.75">
      <c r="A33" s="446" t="str">
        <f ca="1">IF(B33="","",OFFSET(BDD!$B$1,MATCH(Régie!B33,Nom,0),0))</f>
        <v/>
      </c>
      <c r="B33" s="485"/>
      <c r="C33" s="447"/>
      <c r="D33" s="447"/>
      <c r="E33" s="447"/>
      <c r="F33" s="447"/>
      <c r="G33" s="447"/>
      <c r="H33" s="447"/>
      <c r="I33" s="447"/>
      <c r="J33" s="447"/>
      <c r="K33" s="447"/>
      <c r="L33" s="447"/>
      <c r="M33" s="448">
        <f t="shared" si="0"/>
        <v>0</v>
      </c>
      <c r="N33" s="448"/>
      <c r="O33" s="449"/>
      <c r="P33" s="454"/>
      <c r="Q33" s="451"/>
      <c r="R33" s="452"/>
      <c r="S33" s="452"/>
      <c r="T33" s="451">
        <f t="shared" si="1"/>
        <v>0</v>
      </c>
      <c r="U33" s="456"/>
    </row>
    <row r="34" spans="1:21" ht="15.75">
      <c r="A34" s="446" t="str">
        <f ca="1">IF(B34="","",OFFSET(BDD!$B$1,MATCH(Régie!B34,Nom,0),0))</f>
        <v/>
      </c>
      <c r="B34" s="485"/>
      <c r="C34" s="447"/>
      <c r="D34" s="447"/>
      <c r="E34" s="447"/>
      <c r="F34" s="447"/>
      <c r="G34" s="447"/>
      <c r="H34" s="447"/>
      <c r="I34" s="447"/>
      <c r="J34" s="447"/>
      <c r="K34" s="447"/>
      <c r="L34" s="447"/>
      <c r="M34" s="448">
        <f t="shared" si="0"/>
        <v>0</v>
      </c>
      <c r="N34" s="457"/>
      <c r="O34" s="449"/>
      <c r="P34" s="450"/>
      <c r="Q34" s="451"/>
      <c r="R34" s="452"/>
      <c r="S34" s="452"/>
      <c r="T34" s="451">
        <f t="shared" si="1"/>
        <v>0</v>
      </c>
      <c r="U34" s="456"/>
    </row>
    <row r="35" spans="1:21" ht="15.75">
      <c r="A35" s="446" t="str">
        <f ca="1">IF(B35="","",OFFSET(BDD!$B$1,MATCH(Régie!B35,Nom,0),0))</f>
        <v/>
      </c>
      <c r="B35" s="485"/>
      <c r="C35" s="447"/>
      <c r="D35" s="447"/>
      <c r="E35" s="447"/>
      <c r="F35" s="447"/>
      <c r="G35" s="447"/>
      <c r="H35" s="447"/>
      <c r="I35" s="447"/>
      <c r="J35" s="447"/>
      <c r="K35" s="447"/>
      <c r="L35" s="447"/>
      <c r="M35" s="448">
        <f t="shared" si="0"/>
        <v>0</v>
      </c>
      <c r="N35" s="448"/>
      <c r="O35" s="449"/>
      <c r="P35" s="450"/>
      <c r="Q35" s="451"/>
      <c r="R35" s="451"/>
      <c r="S35" s="451"/>
      <c r="T35" s="452">
        <f t="shared" si="1"/>
        <v>0</v>
      </c>
      <c r="U35" s="453"/>
    </row>
    <row r="36" spans="1:21" ht="15.75">
      <c r="A36" s="446" t="str">
        <f ca="1">IF(B36="","",OFFSET(BDD!$B$1,MATCH(Régie!B36,Nom,0),0))</f>
        <v/>
      </c>
      <c r="B36" s="485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448">
        <f t="shared" si="0"/>
        <v>0</v>
      </c>
      <c r="N36" s="448"/>
      <c r="O36" s="449"/>
      <c r="P36" s="450"/>
      <c r="Q36" s="451"/>
      <c r="R36" s="451"/>
      <c r="S36" s="451"/>
      <c r="T36" s="452">
        <f t="shared" si="1"/>
        <v>0</v>
      </c>
      <c r="U36" s="453"/>
    </row>
    <row r="37" spans="1:21" ht="15.75">
      <c r="A37" s="446" t="str">
        <f ca="1">IF(B37="","",OFFSET(BDD!$B$1,MATCH(Régie!B37,Nom,0),0))</f>
        <v/>
      </c>
      <c r="B37" s="485"/>
      <c r="C37" s="447"/>
      <c r="D37" s="447"/>
      <c r="E37" s="447"/>
      <c r="F37" s="447"/>
      <c r="G37" s="447"/>
      <c r="H37" s="447"/>
      <c r="I37" s="447"/>
      <c r="J37" s="447"/>
      <c r="K37" s="447"/>
      <c r="L37" s="447"/>
      <c r="M37" s="448">
        <f t="shared" si="0"/>
        <v>0</v>
      </c>
      <c r="N37" s="448"/>
      <c r="O37" s="449"/>
      <c r="P37" s="454"/>
      <c r="Q37" s="451"/>
      <c r="R37" s="451"/>
      <c r="S37" s="451"/>
      <c r="T37" s="451">
        <f t="shared" si="1"/>
        <v>0</v>
      </c>
      <c r="U37" s="453"/>
    </row>
    <row r="38" spans="1:21" ht="15.75">
      <c r="A38" s="446" t="str">
        <f ca="1">IF(B38="","",OFFSET(BDD!$B$1,MATCH(Régie!B38,Nom,0),0))</f>
        <v/>
      </c>
      <c r="B38" s="485"/>
      <c r="C38" s="447"/>
      <c r="D38" s="447"/>
      <c r="E38" s="447"/>
      <c r="F38" s="447"/>
      <c r="G38" s="447"/>
      <c r="H38" s="447"/>
      <c r="I38" s="447"/>
      <c r="J38" s="447"/>
      <c r="K38" s="447"/>
      <c r="L38" s="447"/>
      <c r="M38" s="448">
        <f t="shared" si="0"/>
        <v>0</v>
      </c>
      <c r="N38" s="448"/>
      <c r="O38" s="449"/>
      <c r="P38" s="454"/>
      <c r="Q38" s="451"/>
      <c r="R38" s="451"/>
      <c r="S38" s="451"/>
      <c r="T38" s="451">
        <f t="shared" si="1"/>
        <v>0</v>
      </c>
      <c r="U38" s="453"/>
    </row>
    <row r="39" spans="1:21" ht="15.75">
      <c r="A39" s="446" t="str">
        <f ca="1">IF(B39="","",OFFSET(BDD!$B$1,MATCH(Régie!B39,Nom,0),0))</f>
        <v/>
      </c>
      <c r="B39" s="485"/>
      <c r="C39" s="447"/>
      <c r="D39" s="447"/>
      <c r="E39" s="447"/>
      <c r="F39" s="447"/>
      <c r="G39" s="447"/>
      <c r="H39" s="447"/>
      <c r="I39" s="447"/>
      <c r="J39" s="447"/>
      <c r="K39" s="447"/>
      <c r="L39" s="447"/>
      <c r="M39" s="448">
        <f t="shared" si="0"/>
        <v>0</v>
      </c>
      <c r="N39" s="448"/>
      <c r="O39" s="449"/>
      <c r="P39" s="450"/>
      <c r="Q39" s="451"/>
      <c r="R39" s="451"/>
      <c r="S39" s="451"/>
      <c r="T39" s="452">
        <f t="shared" si="1"/>
        <v>0</v>
      </c>
      <c r="U39" s="453"/>
    </row>
    <row r="40" spans="1:21" ht="15.75">
      <c r="A40" s="446" t="str">
        <f ca="1">IF(B40="","",OFFSET(BDD!$B$1,MATCH(Régie!B40,Nom,0),0))</f>
        <v/>
      </c>
      <c r="B40" s="485"/>
      <c r="C40" s="447"/>
      <c r="D40" s="447"/>
      <c r="E40" s="447"/>
      <c r="F40" s="447"/>
      <c r="G40" s="447"/>
      <c r="H40" s="447"/>
      <c r="I40" s="447"/>
      <c r="J40" s="447"/>
      <c r="K40" s="447"/>
      <c r="L40" s="447"/>
      <c r="M40" s="448">
        <f t="shared" si="0"/>
        <v>0</v>
      </c>
      <c r="N40" s="448"/>
      <c r="O40" s="449"/>
      <c r="P40" s="450"/>
      <c r="Q40" s="451"/>
      <c r="R40" s="451"/>
      <c r="S40" s="451"/>
      <c r="T40" s="452">
        <f t="shared" si="1"/>
        <v>0</v>
      </c>
      <c r="U40" s="453"/>
    </row>
    <row r="41" spans="1:21" ht="15.75">
      <c r="A41" s="446" t="str">
        <f ca="1">IF(B41="","",OFFSET(BDD!$B$1,MATCH(Régie!B41,Nom,0),0))</f>
        <v/>
      </c>
      <c r="B41" s="485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8">
        <f t="shared" si="0"/>
        <v>0</v>
      </c>
      <c r="N41" s="448"/>
      <c r="O41" s="449"/>
      <c r="P41" s="450"/>
      <c r="Q41" s="451"/>
      <c r="R41" s="451"/>
      <c r="S41" s="451"/>
      <c r="T41" s="452">
        <f t="shared" si="1"/>
        <v>0</v>
      </c>
      <c r="U41" s="453"/>
    </row>
    <row r="42" spans="1:21" ht="15.75">
      <c r="A42" s="446" t="str">
        <f ca="1">IF(B42="","",OFFSET(BDD!$B$1,MATCH(Régie!B42,Nom,0),0))</f>
        <v/>
      </c>
      <c r="B42" s="485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8">
        <f t="shared" si="0"/>
        <v>0</v>
      </c>
      <c r="N42" s="448"/>
      <c r="O42" s="449"/>
      <c r="P42" s="450"/>
      <c r="Q42" s="451"/>
      <c r="R42" s="451"/>
      <c r="S42" s="451"/>
      <c r="T42" s="452">
        <f t="shared" si="1"/>
        <v>0</v>
      </c>
      <c r="U42" s="456"/>
    </row>
    <row r="43" spans="1:21" ht="15.75">
      <c r="A43" s="446" t="str">
        <f ca="1">IF(B43="","",OFFSET(BDD!$B$1,MATCH(Régie!B43,Nom,0),0))</f>
        <v/>
      </c>
      <c r="B43" s="485"/>
      <c r="C43" s="447"/>
      <c r="D43" s="447"/>
      <c r="E43" s="447"/>
      <c r="F43" s="447"/>
      <c r="G43" s="447"/>
      <c r="H43" s="447"/>
      <c r="I43" s="447"/>
      <c r="J43" s="447"/>
      <c r="K43" s="447"/>
      <c r="L43" s="447"/>
      <c r="M43" s="448">
        <f t="shared" si="0"/>
        <v>0</v>
      </c>
      <c r="N43" s="457"/>
      <c r="O43" s="449"/>
      <c r="P43" s="454"/>
      <c r="Q43" s="451"/>
      <c r="R43" s="451"/>
      <c r="S43" s="451"/>
      <c r="T43" s="451">
        <f t="shared" si="1"/>
        <v>0</v>
      </c>
      <c r="U43" s="456"/>
    </row>
    <row r="44" spans="1:21" ht="15.75">
      <c r="A44" s="446" t="str">
        <f ca="1">IF(B44="","",OFFSET(BDD!$B$1,MATCH(Régie!B44,Nom,0),0))</f>
        <v/>
      </c>
      <c r="B44" s="485"/>
      <c r="C44" s="447"/>
      <c r="D44" s="447"/>
      <c r="E44" s="447"/>
      <c r="F44" s="447"/>
      <c r="G44" s="447"/>
      <c r="H44" s="447"/>
      <c r="I44" s="447"/>
      <c r="J44" s="447"/>
      <c r="K44" s="447"/>
      <c r="L44" s="447"/>
      <c r="M44" s="448">
        <f t="shared" si="0"/>
        <v>0</v>
      </c>
      <c r="N44" s="448"/>
      <c r="O44" s="449"/>
      <c r="P44" s="454"/>
      <c r="Q44" s="451"/>
      <c r="R44" s="451"/>
      <c r="S44" s="451"/>
      <c r="T44" s="451">
        <f t="shared" si="1"/>
        <v>0</v>
      </c>
      <c r="U44" s="453"/>
    </row>
    <row r="45" spans="1:21" ht="15.75">
      <c r="A45" s="446" t="str">
        <f ca="1">IF(B45="","",OFFSET(BDD!$B$1,MATCH(Régie!B45,Nom,0),0))</f>
        <v/>
      </c>
      <c r="B45" s="485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8">
        <f t="shared" si="0"/>
        <v>0</v>
      </c>
      <c r="N45" s="448"/>
      <c r="O45" s="449"/>
      <c r="P45" s="450"/>
      <c r="Q45" s="451"/>
      <c r="R45" s="451"/>
      <c r="S45" s="451"/>
      <c r="T45" s="452">
        <f t="shared" si="1"/>
        <v>0</v>
      </c>
      <c r="U45" s="453"/>
    </row>
    <row r="46" spans="1:21" ht="15.75">
      <c r="A46" s="446" t="str">
        <f ca="1">IF(B46="","",OFFSET(BDD!$B$1,MATCH(Régie!B46,Nom,0),0))</f>
        <v/>
      </c>
      <c r="B46" s="485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8">
        <f t="shared" si="0"/>
        <v>0</v>
      </c>
      <c r="N46" s="448"/>
      <c r="O46" s="449"/>
      <c r="P46" s="451"/>
      <c r="Q46" s="451"/>
      <c r="R46" s="451"/>
      <c r="S46" s="451"/>
      <c r="T46" s="452">
        <f t="shared" si="1"/>
        <v>0</v>
      </c>
      <c r="U46" s="453"/>
    </row>
    <row r="47" spans="1:21" ht="15.75">
      <c r="A47" s="446" t="str">
        <f ca="1">IF(B47="","",OFFSET(BDD!$B$1,MATCH(Régie!B47,Nom,0),0))</f>
        <v/>
      </c>
      <c r="B47" s="485"/>
      <c r="C47" s="447"/>
      <c r="D47" s="447"/>
      <c r="E47" s="447"/>
      <c r="F47" s="447"/>
      <c r="G47" s="447"/>
      <c r="H47" s="447"/>
      <c r="I47" s="447"/>
      <c r="J47" s="447"/>
      <c r="K47" s="447"/>
      <c r="L47" s="447"/>
      <c r="M47" s="448">
        <f t="shared" si="0"/>
        <v>0</v>
      </c>
      <c r="N47" s="448"/>
      <c r="O47" s="449"/>
      <c r="P47" s="451"/>
      <c r="Q47" s="451"/>
      <c r="R47" s="451"/>
      <c r="S47" s="451"/>
      <c r="T47" s="452">
        <f t="shared" si="1"/>
        <v>0</v>
      </c>
      <c r="U47" s="453"/>
    </row>
    <row r="48" spans="1:21" ht="15.75">
      <c r="A48" s="446" t="str">
        <f ca="1">IF(B48="","",OFFSET(BDD!$B$1,MATCH(Régie!B48,Nom,0),0))</f>
        <v/>
      </c>
      <c r="B48" s="485"/>
      <c r="C48" s="447"/>
      <c r="D48" s="447"/>
      <c r="E48" s="447"/>
      <c r="F48" s="447"/>
      <c r="G48" s="447"/>
      <c r="H48" s="447"/>
      <c r="I48" s="447"/>
      <c r="J48" s="447"/>
      <c r="K48" s="447"/>
      <c r="L48" s="447"/>
      <c r="M48" s="448">
        <f t="shared" si="0"/>
        <v>0</v>
      </c>
      <c r="N48" s="448"/>
      <c r="O48" s="449"/>
      <c r="P48" s="451"/>
      <c r="Q48" s="451"/>
      <c r="R48" s="451"/>
      <c r="S48" s="451"/>
      <c r="T48" s="452">
        <f t="shared" si="1"/>
        <v>0</v>
      </c>
      <c r="U48" s="460"/>
    </row>
    <row r="49" spans="1:21" ht="15.75">
      <c r="A49" s="446" t="str">
        <f ca="1">IF(B49="","",OFFSET(BDD!$B$1,MATCH(Régie!B49,Nom,0),0))</f>
        <v/>
      </c>
      <c r="B49" s="485"/>
      <c r="C49" s="447"/>
      <c r="D49" s="447"/>
      <c r="E49" s="447"/>
      <c r="F49" s="447"/>
      <c r="G49" s="447"/>
      <c r="H49" s="447"/>
      <c r="I49" s="447"/>
      <c r="J49" s="447"/>
      <c r="K49" s="447"/>
      <c r="L49" s="447"/>
      <c r="M49" s="448">
        <f t="shared" si="0"/>
        <v>0</v>
      </c>
      <c r="N49" s="448"/>
      <c r="O49" s="449"/>
      <c r="P49" s="451"/>
      <c r="Q49" s="451"/>
      <c r="R49" s="451"/>
      <c r="S49" s="451"/>
      <c r="T49" s="452">
        <f t="shared" si="1"/>
        <v>0</v>
      </c>
      <c r="U49" s="460"/>
    </row>
    <row r="50" spans="1:21" ht="15.75">
      <c r="A50" s="446" t="str">
        <f ca="1">IF(B50="","",OFFSET(BDD!$B$1,MATCH(Régie!B50,Nom,0),0))</f>
        <v/>
      </c>
      <c r="B50" s="485"/>
      <c r="C50" s="447"/>
      <c r="D50" s="447"/>
      <c r="E50" s="447"/>
      <c r="F50" s="447"/>
      <c r="G50" s="447"/>
      <c r="H50" s="447"/>
      <c r="I50" s="447"/>
      <c r="J50" s="447"/>
      <c r="K50" s="447"/>
      <c r="L50" s="447"/>
      <c r="M50" s="448">
        <f t="shared" si="0"/>
        <v>0</v>
      </c>
      <c r="N50" s="448"/>
      <c r="O50" s="449"/>
      <c r="P50" s="451"/>
      <c r="Q50" s="451"/>
      <c r="R50" s="451"/>
      <c r="S50" s="451"/>
      <c r="T50" s="452">
        <f t="shared" si="1"/>
        <v>0</v>
      </c>
      <c r="U50" s="460"/>
    </row>
    <row r="51" spans="1:21" ht="15.75">
      <c r="A51" s="446" t="str">
        <f ca="1">IF(B51="","",OFFSET(BDD!$B$1,MATCH(Régie!B51,Nom,0),0))</f>
        <v/>
      </c>
      <c r="B51" s="485"/>
      <c r="C51" s="447"/>
      <c r="D51" s="447"/>
      <c r="E51" s="447"/>
      <c r="F51" s="447"/>
      <c r="G51" s="447"/>
      <c r="H51" s="447"/>
      <c r="I51" s="447"/>
      <c r="J51" s="447"/>
      <c r="K51" s="447"/>
      <c r="L51" s="447"/>
      <c r="M51" s="448">
        <f t="shared" si="0"/>
        <v>0</v>
      </c>
      <c r="N51" s="448"/>
      <c r="O51" s="449"/>
      <c r="P51" s="451"/>
      <c r="Q51" s="451"/>
      <c r="R51" s="451"/>
      <c r="S51" s="451"/>
      <c r="T51" s="452">
        <f t="shared" si="1"/>
        <v>0</v>
      </c>
      <c r="U51" s="460"/>
    </row>
    <row r="52" spans="1:21" ht="15.75">
      <c r="A52" s="446" t="str">
        <f ca="1">IF(B52="","",OFFSET(BDD!$B$1,MATCH(Régie!B52,Nom,0),0))</f>
        <v/>
      </c>
      <c r="B52" s="485"/>
      <c r="C52" s="447"/>
      <c r="D52" s="447"/>
      <c r="E52" s="447"/>
      <c r="F52" s="447"/>
      <c r="G52" s="447"/>
      <c r="H52" s="447"/>
      <c r="I52" s="447"/>
      <c r="J52" s="447"/>
      <c r="K52" s="447"/>
      <c r="L52" s="447"/>
      <c r="M52" s="448">
        <f t="shared" si="0"/>
        <v>0</v>
      </c>
      <c r="N52" s="448"/>
      <c r="O52" s="449"/>
      <c r="P52" s="451"/>
      <c r="Q52" s="451"/>
      <c r="R52" s="451"/>
      <c r="S52" s="451"/>
      <c r="T52" s="452">
        <f t="shared" si="1"/>
        <v>0</v>
      </c>
      <c r="U52" s="460"/>
    </row>
    <row r="53" spans="1:21" ht="15.75">
      <c r="A53" s="446" t="str">
        <f ca="1">IF(B53="","",OFFSET(BDD!$B$1,MATCH(Régie!B53,Nom,0),0))</f>
        <v/>
      </c>
      <c r="B53" s="485"/>
      <c r="C53" s="447"/>
      <c r="D53" s="447"/>
      <c r="E53" s="447"/>
      <c r="F53" s="447"/>
      <c r="G53" s="447"/>
      <c r="H53" s="447"/>
      <c r="I53" s="447"/>
      <c r="J53" s="447"/>
      <c r="K53" s="447"/>
      <c r="L53" s="447"/>
      <c r="M53" s="448">
        <f t="shared" si="0"/>
        <v>0</v>
      </c>
      <c r="N53" s="448"/>
      <c r="O53" s="449"/>
      <c r="P53" s="451"/>
      <c r="Q53" s="451"/>
      <c r="R53" s="451"/>
      <c r="S53" s="451"/>
      <c r="T53" s="452">
        <f t="shared" si="1"/>
        <v>0</v>
      </c>
      <c r="U53" s="460"/>
    </row>
    <row r="54" spans="1:21" ht="15.75">
      <c r="A54" s="446" t="str">
        <f ca="1">IF(B54="","",OFFSET(BDD!$B$1,MATCH(Régie!B54,Nom,0),0))</f>
        <v/>
      </c>
      <c r="B54" s="485"/>
      <c r="C54" s="447"/>
      <c r="D54" s="447"/>
      <c r="E54" s="447"/>
      <c r="F54" s="447"/>
      <c r="G54" s="447"/>
      <c r="H54" s="447"/>
      <c r="I54" s="447"/>
      <c r="J54" s="447"/>
      <c r="K54" s="447"/>
      <c r="L54" s="447"/>
      <c r="M54" s="448">
        <f t="shared" si="0"/>
        <v>0</v>
      </c>
      <c r="N54" s="448"/>
      <c r="O54" s="449"/>
      <c r="P54" s="451"/>
      <c r="Q54" s="451"/>
      <c r="R54" s="451"/>
      <c r="S54" s="451"/>
      <c r="T54" s="452">
        <f t="shared" si="1"/>
        <v>0</v>
      </c>
      <c r="U54" s="460"/>
    </row>
    <row r="55" spans="1:21" ht="15.75">
      <c r="A55" s="446" t="str">
        <f ca="1">IF(B55="","",OFFSET(BDD!$B$1,MATCH(Régie!B55,Nom,0),0))</f>
        <v/>
      </c>
      <c r="B55" s="485"/>
      <c r="C55" s="447"/>
      <c r="D55" s="447"/>
      <c r="E55" s="447"/>
      <c r="F55" s="447"/>
      <c r="G55" s="447"/>
      <c r="H55" s="447"/>
      <c r="I55" s="447"/>
      <c r="J55" s="447"/>
      <c r="K55" s="447"/>
      <c r="L55" s="447"/>
      <c r="M55" s="448">
        <f t="shared" si="0"/>
        <v>0</v>
      </c>
      <c r="N55" s="448"/>
      <c r="O55" s="449"/>
      <c r="P55" s="451"/>
      <c r="Q55" s="451"/>
      <c r="R55" s="451"/>
      <c r="S55" s="451"/>
      <c r="T55" s="452">
        <f t="shared" si="1"/>
        <v>0</v>
      </c>
      <c r="U55" s="460"/>
    </row>
    <row r="56" spans="1:21" ht="15.75">
      <c r="A56" s="446" t="str">
        <f ca="1">IF(B56="","",OFFSET(BDD!$B$1,MATCH(Régie!B56,Nom,0),0))</f>
        <v/>
      </c>
      <c r="B56" s="485"/>
      <c r="C56" s="447"/>
      <c r="D56" s="447"/>
      <c r="E56" s="447"/>
      <c r="F56" s="447"/>
      <c r="G56" s="447"/>
      <c r="H56" s="447"/>
      <c r="I56" s="447"/>
      <c r="J56" s="447"/>
      <c r="K56" s="447"/>
      <c r="L56" s="447"/>
      <c r="M56" s="448">
        <f t="shared" si="0"/>
        <v>0</v>
      </c>
      <c r="N56" s="448"/>
      <c r="O56" s="449"/>
      <c r="P56" s="451"/>
      <c r="Q56" s="451"/>
      <c r="R56" s="451"/>
      <c r="S56" s="451"/>
      <c r="T56" s="452">
        <f t="shared" si="1"/>
        <v>0</v>
      </c>
      <c r="U56" s="460"/>
    </row>
    <row r="57" spans="1:21" ht="15.75">
      <c r="A57" s="446" t="str">
        <f ca="1">IF(B57="","",OFFSET(BDD!$B$1,MATCH(Régie!B57,Nom,0),0))</f>
        <v/>
      </c>
      <c r="B57" s="485"/>
      <c r="C57" s="447"/>
      <c r="D57" s="447"/>
      <c r="E57" s="447"/>
      <c r="F57" s="447"/>
      <c r="G57" s="447"/>
      <c r="H57" s="447"/>
      <c r="I57" s="447"/>
      <c r="J57" s="447"/>
      <c r="K57" s="447"/>
      <c r="L57" s="447"/>
      <c r="M57" s="448">
        <f t="shared" si="0"/>
        <v>0</v>
      </c>
      <c r="N57" s="448"/>
      <c r="O57" s="449"/>
      <c r="P57" s="451"/>
      <c r="Q57" s="451"/>
      <c r="R57" s="451"/>
      <c r="S57" s="451"/>
      <c r="T57" s="452">
        <f t="shared" si="1"/>
        <v>0</v>
      </c>
      <c r="U57" s="460"/>
    </row>
    <row r="58" spans="1:21" ht="15.75">
      <c r="A58" s="446" t="str">
        <f ca="1">IF(B58="","",OFFSET(BDD!$B$1,MATCH(Régie!B58,Nom,0),0))</f>
        <v/>
      </c>
      <c r="B58" s="485"/>
      <c r="C58" s="447"/>
      <c r="D58" s="447"/>
      <c r="E58" s="447"/>
      <c r="F58" s="447"/>
      <c r="G58" s="447"/>
      <c r="H58" s="447"/>
      <c r="I58" s="447"/>
      <c r="J58" s="447"/>
      <c r="K58" s="447"/>
      <c r="L58" s="447"/>
      <c r="M58" s="448">
        <f t="shared" si="0"/>
        <v>0</v>
      </c>
      <c r="N58" s="448"/>
      <c r="O58" s="449"/>
      <c r="P58" s="451"/>
      <c r="Q58" s="451"/>
      <c r="R58" s="451"/>
      <c r="S58" s="451"/>
      <c r="T58" s="452">
        <f t="shared" si="1"/>
        <v>0</v>
      </c>
      <c r="U58" s="460"/>
    </row>
    <row r="59" spans="1:21" ht="15.75">
      <c r="A59" s="446" t="str">
        <f ca="1">IF(B59="","",OFFSET(BDD!$B$1,MATCH(Régie!B59,Nom,0),0))</f>
        <v/>
      </c>
      <c r="B59" s="485"/>
      <c r="C59" s="447"/>
      <c r="D59" s="447"/>
      <c r="E59" s="447"/>
      <c r="F59" s="447"/>
      <c r="G59" s="447"/>
      <c r="H59" s="447"/>
      <c r="I59" s="447"/>
      <c r="J59" s="447"/>
      <c r="K59" s="447"/>
      <c r="L59" s="447"/>
      <c r="M59" s="448">
        <f t="shared" si="0"/>
        <v>0</v>
      </c>
      <c r="N59" s="448"/>
      <c r="O59" s="449"/>
      <c r="P59" s="451"/>
      <c r="Q59" s="451"/>
      <c r="R59" s="451"/>
      <c r="S59" s="451"/>
      <c r="T59" s="452">
        <f t="shared" si="1"/>
        <v>0</v>
      </c>
      <c r="U59" s="460"/>
    </row>
    <row r="60" spans="1:21" ht="15.75">
      <c r="A60" s="446" t="str">
        <f ca="1">IF(B60="","",OFFSET(BDD!$B$1,MATCH(Régie!B60,Nom,0),0))</f>
        <v/>
      </c>
      <c r="B60" s="485"/>
      <c r="C60" s="447"/>
      <c r="D60" s="447"/>
      <c r="E60" s="447"/>
      <c r="F60" s="447"/>
      <c r="G60" s="447"/>
      <c r="H60" s="447"/>
      <c r="I60" s="447"/>
      <c r="J60" s="447"/>
      <c r="K60" s="447"/>
      <c r="L60" s="447"/>
      <c r="M60" s="448">
        <f t="shared" si="0"/>
        <v>0</v>
      </c>
      <c r="N60" s="448"/>
      <c r="O60" s="449"/>
      <c r="P60" s="451"/>
      <c r="Q60" s="451"/>
      <c r="R60" s="451"/>
      <c r="S60" s="451"/>
      <c r="T60" s="452">
        <f t="shared" si="1"/>
        <v>0</v>
      </c>
      <c r="U60" s="461"/>
    </row>
    <row r="61" spans="1:21" ht="15.75">
      <c r="A61" s="446" t="str">
        <f ca="1">IF(B61="","",OFFSET(BDD!$B$1,MATCH(Régie!B61,Nom,0),0))</f>
        <v/>
      </c>
      <c r="B61" s="485"/>
      <c r="C61" s="447"/>
      <c r="D61" s="447"/>
      <c r="E61" s="447"/>
      <c r="F61" s="447"/>
      <c r="G61" s="447"/>
      <c r="H61" s="447"/>
      <c r="I61" s="447"/>
      <c r="J61" s="447"/>
      <c r="K61" s="447"/>
      <c r="L61" s="447"/>
      <c r="M61" s="448">
        <f t="shared" si="0"/>
        <v>0</v>
      </c>
      <c r="N61" s="448"/>
      <c r="O61" s="449"/>
      <c r="P61" s="451"/>
      <c r="Q61" s="451"/>
      <c r="R61" s="451"/>
      <c r="S61" s="451"/>
      <c r="T61" s="452">
        <f t="shared" si="1"/>
        <v>0</v>
      </c>
      <c r="U61" s="461"/>
    </row>
    <row r="62" spans="1:21" ht="15.75">
      <c r="A62" s="446" t="str">
        <f ca="1">IF(B62="","",OFFSET(BDD!$B$1,MATCH(Régie!B62,Nom,0),0))</f>
        <v/>
      </c>
      <c r="B62" s="485"/>
      <c r="C62" s="447"/>
      <c r="D62" s="447"/>
      <c r="E62" s="447"/>
      <c r="F62" s="447"/>
      <c r="G62" s="447"/>
      <c r="H62" s="447"/>
      <c r="I62" s="447"/>
      <c r="J62" s="447"/>
      <c r="K62" s="447"/>
      <c r="L62" s="447"/>
      <c r="M62" s="448">
        <f t="shared" si="0"/>
        <v>0</v>
      </c>
      <c r="N62" s="448"/>
      <c r="O62" s="449"/>
      <c r="P62" s="451"/>
      <c r="Q62" s="451"/>
      <c r="R62" s="451"/>
      <c r="S62" s="451"/>
      <c r="T62" s="452">
        <f t="shared" si="1"/>
        <v>0</v>
      </c>
      <c r="U62" s="460"/>
    </row>
    <row r="63" spans="1:21" ht="15.75">
      <c r="A63" s="446" t="str">
        <f ca="1">IF(B63="","",OFFSET(BDD!$B$1,MATCH(Régie!B63,Nom,0),0))</f>
        <v/>
      </c>
      <c r="B63" s="485"/>
      <c r="C63" s="447"/>
      <c r="D63" s="447"/>
      <c r="E63" s="447"/>
      <c r="F63" s="447"/>
      <c r="G63" s="447"/>
      <c r="H63" s="447"/>
      <c r="I63" s="447"/>
      <c r="J63" s="447"/>
      <c r="K63" s="447"/>
      <c r="L63" s="447"/>
      <c r="M63" s="448">
        <f t="shared" si="0"/>
        <v>0</v>
      </c>
      <c r="N63" s="448"/>
      <c r="O63" s="449"/>
      <c r="P63" s="451"/>
      <c r="Q63" s="451"/>
      <c r="R63" s="451"/>
      <c r="S63" s="451"/>
      <c r="T63" s="452">
        <f t="shared" si="1"/>
        <v>0</v>
      </c>
      <c r="U63" s="460"/>
    </row>
    <row r="64" spans="1:21" ht="15.75">
      <c r="A64" s="446" t="str">
        <f ca="1">IF(B64="","",OFFSET(BDD!$B$1,MATCH(Régie!B64,Nom,0),0))</f>
        <v/>
      </c>
      <c r="B64" s="485"/>
      <c r="C64" s="447"/>
      <c r="D64" s="447"/>
      <c r="E64" s="447"/>
      <c r="F64" s="447"/>
      <c r="G64" s="447"/>
      <c r="H64" s="447"/>
      <c r="I64" s="447"/>
      <c r="J64" s="447"/>
      <c r="K64" s="447"/>
      <c r="L64" s="447"/>
      <c r="M64" s="448">
        <f t="shared" si="0"/>
        <v>0</v>
      </c>
      <c r="N64" s="448"/>
      <c r="O64" s="449"/>
      <c r="P64" s="451"/>
      <c r="Q64" s="451"/>
      <c r="R64" s="451"/>
      <c r="S64" s="451"/>
      <c r="T64" s="452">
        <f t="shared" si="1"/>
        <v>0</v>
      </c>
      <c r="U64" s="460"/>
    </row>
    <row r="65" spans="1:21" ht="15.75">
      <c r="A65" s="446" t="str">
        <f ca="1">IF(B65="","",OFFSET(BDD!$B$1,MATCH(Régie!B65,Nom,0),0))</f>
        <v/>
      </c>
      <c r="B65" s="485"/>
      <c r="C65" s="447"/>
      <c r="D65" s="447"/>
      <c r="E65" s="447"/>
      <c r="F65" s="447"/>
      <c r="G65" s="447"/>
      <c r="H65" s="447"/>
      <c r="I65" s="447"/>
      <c r="J65" s="447"/>
      <c r="K65" s="447"/>
      <c r="L65" s="447"/>
      <c r="M65" s="448">
        <f t="shared" si="0"/>
        <v>0</v>
      </c>
      <c r="N65" s="448"/>
      <c r="O65" s="449"/>
      <c r="P65" s="451"/>
      <c r="Q65" s="451"/>
      <c r="R65" s="451"/>
      <c r="S65" s="451"/>
      <c r="T65" s="452">
        <f t="shared" si="1"/>
        <v>0</v>
      </c>
      <c r="U65" s="460"/>
    </row>
    <row r="66" spans="1:21" ht="15.75">
      <c r="A66" s="446" t="str">
        <f ca="1">IF(B66="","",OFFSET(BDD!$B$1,MATCH(Régie!B66,Nom,0),0))</f>
        <v/>
      </c>
      <c r="B66" s="485"/>
      <c r="C66" s="447"/>
      <c r="D66" s="447"/>
      <c r="E66" s="447"/>
      <c r="F66" s="447"/>
      <c r="G66" s="447"/>
      <c r="H66" s="447"/>
      <c r="I66" s="447"/>
      <c r="J66" s="447"/>
      <c r="K66" s="447"/>
      <c r="L66" s="447"/>
      <c r="M66" s="448">
        <f t="shared" si="0"/>
        <v>0</v>
      </c>
      <c r="N66" s="448"/>
      <c r="O66" s="449"/>
      <c r="P66" s="451"/>
      <c r="Q66" s="451"/>
      <c r="R66" s="451"/>
      <c r="S66" s="451"/>
      <c r="T66" s="452">
        <f t="shared" si="1"/>
        <v>0</v>
      </c>
      <c r="U66" s="460"/>
    </row>
    <row r="67" spans="1:21" ht="15.75">
      <c r="A67" s="446" t="str">
        <f ca="1">IF(B67="","",OFFSET(BDD!$B$1,MATCH(Régie!B67,Nom,0),0))</f>
        <v/>
      </c>
      <c r="B67" s="485"/>
      <c r="C67" s="447"/>
      <c r="D67" s="447"/>
      <c r="E67" s="447"/>
      <c r="F67" s="447"/>
      <c r="G67" s="447"/>
      <c r="H67" s="447"/>
      <c r="I67" s="447"/>
      <c r="J67" s="447"/>
      <c r="K67" s="447"/>
      <c r="L67" s="447"/>
      <c r="M67" s="448">
        <f t="shared" si="0"/>
        <v>0</v>
      </c>
      <c r="N67" s="448"/>
      <c r="O67" s="449"/>
      <c r="P67" s="451"/>
      <c r="Q67" s="451"/>
      <c r="R67" s="451"/>
      <c r="S67" s="451"/>
      <c r="T67" s="452">
        <f t="shared" si="1"/>
        <v>0</v>
      </c>
      <c r="U67" s="460"/>
    </row>
    <row r="68" spans="1:21" ht="15.75">
      <c r="A68" s="446" t="str">
        <f ca="1">IF(B68="","",OFFSET(BDD!$B$1,MATCH(Régie!B68,Nom,0),0))</f>
        <v/>
      </c>
      <c r="B68" s="485"/>
      <c r="C68" s="447"/>
      <c r="D68" s="447"/>
      <c r="E68" s="447"/>
      <c r="F68" s="447"/>
      <c r="G68" s="447"/>
      <c r="H68" s="447"/>
      <c r="I68" s="447"/>
      <c r="J68" s="447"/>
      <c r="K68" s="447"/>
      <c r="L68" s="447"/>
      <c r="M68" s="448">
        <f t="shared" si="0"/>
        <v>0</v>
      </c>
      <c r="N68" s="448"/>
      <c r="O68" s="449"/>
      <c r="P68" s="451"/>
      <c r="Q68" s="451"/>
      <c r="R68" s="451"/>
      <c r="S68" s="451"/>
      <c r="T68" s="452">
        <f t="shared" si="1"/>
        <v>0</v>
      </c>
      <c r="U68" s="460"/>
    </row>
    <row r="69" spans="1:21" ht="15.75">
      <c r="A69" s="446" t="str">
        <f ca="1">IF(B69="","",OFFSET(BDD!$B$1,MATCH(Régie!B69,Nom,0),0))</f>
        <v/>
      </c>
      <c r="B69" s="485"/>
      <c r="C69" s="447"/>
      <c r="D69" s="447"/>
      <c r="E69" s="447"/>
      <c r="F69" s="447"/>
      <c r="G69" s="447"/>
      <c r="H69" s="447"/>
      <c r="I69" s="447"/>
      <c r="J69" s="447"/>
      <c r="K69" s="447"/>
      <c r="L69" s="447"/>
      <c r="M69" s="448">
        <f t="shared" ref="M69:M82" si="2">SUM(C69:L69)</f>
        <v>0</v>
      </c>
      <c r="N69" s="448"/>
      <c r="O69" s="449"/>
      <c r="P69" s="451"/>
      <c r="Q69" s="451"/>
      <c r="R69" s="451"/>
      <c r="S69" s="451"/>
      <c r="T69" s="452">
        <f t="shared" ref="T69:T83" si="3">SUM(Q69:S69)</f>
        <v>0</v>
      </c>
      <c r="U69" s="460"/>
    </row>
    <row r="70" spans="1:21" ht="15.75">
      <c r="A70" s="446" t="str">
        <f ca="1">IF(B70="","",OFFSET(BDD!$B$1,MATCH(Régie!B70,Nom,0),0))</f>
        <v/>
      </c>
      <c r="B70" s="485"/>
      <c r="C70" s="447"/>
      <c r="D70" s="447"/>
      <c r="E70" s="447"/>
      <c r="F70" s="447"/>
      <c r="G70" s="447"/>
      <c r="H70" s="447"/>
      <c r="I70" s="447"/>
      <c r="J70" s="447"/>
      <c r="K70" s="447"/>
      <c r="L70" s="447"/>
      <c r="M70" s="448">
        <f t="shared" si="2"/>
        <v>0</v>
      </c>
      <c r="N70" s="448"/>
      <c r="O70" s="449"/>
      <c r="P70" s="451"/>
      <c r="Q70" s="451"/>
      <c r="R70" s="451"/>
      <c r="S70" s="451"/>
      <c r="T70" s="452">
        <f t="shared" si="3"/>
        <v>0</v>
      </c>
      <c r="U70" s="460"/>
    </row>
    <row r="71" spans="1:21" ht="15.75">
      <c r="A71" s="446" t="str">
        <f ca="1">IF(B71="","",OFFSET(BDD!$B$1,MATCH(Régie!B71,Nom,0),0))</f>
        <v/>
      </c>
      <c r="B71" s="485"/>
      <c r="C71" s="447"/>
      <c r="D71" s="447"/>
      <c r="E71" s="447"/>
      <c r="F71" s="447"/>
      <c r="G71" s="447"/>
      <c r="H71" s="447"/>
      <c r="I71" s="447"/>
      <c r="J71" s="447"/>
      <c r="K71" s="447"/>
      <c r="L71" s="447"/>
      <c r="M71" s="448">
        <f t="shared" si="2"/>
        <v>0</v>
      </c>
      <c r="N71" s="448"/>
      <c r="O71" s="449"/>
      <c r="P71" s="451"/>
      <c r="Q71" s="451"/>
      <c r="R71" s="451"/>
      <c r="S71" s="451"/>
      <c r="T71" s="452">
        <f t="shared" si="3"/>
        <v>0</v>
      </c>
      <c r="U71" s="460"/>
    </row>
    <row r="72" spans="1:21" ht="15.75">
      <c r="A72" s="446" t="str">
        <f ca="1">IF(B72="","",OFFSET(BDD!$B$1,MATCH(Régie!B72,Nom,0),0))</f>
        <v/>
      </c>
      <c r="B72" s="485"/>
      <c r="C72" s="447"/>
      <c r="D72" s="447"/>
      <c r="E72" s="447"/>
      <c r="F72" s="447"/>
      <c r="G72" s="447"/>
      <c r="H72" s="447"/>
      <c r="I72" s="447"/>
      <c r="J72" s="447"/>
      <c r="K72" s="447"/>
      <c r="L72" s="447"/>
      <c r="M72" s="448">
        <f t="shared" si="2"/>
        <v>0</v>
      </c>
      <c r="N72" s="448"/>
      <c r="O72" s="449"/>
      <c r="P72" s="451"/>
      <c r="Q72" s="451"/>
      <c r="R72" s="451"/>
      <c r="S72" s="451"/>
      <c r="T72" s="452">
        <f t="shared" si="3"/>
        <v>0</v>
      </c>
      <c r="U72" s="460"/>
    </row>
    <row r="73" spans="1:21" ht="15.75">
      <c r="A73" s="446" t="str">
        <f ca="1">IF(B73="","",OFFSET(BDD!$B$1,MATCH(Régie!B73,Nom,0),0))</f>
        <v/>
      </c>
      <c r="B73" s="485"/>
      <c r="C73" s="447"/>
      <c r="D73" s="447"/>
      <c r="E73" s="447"/>
      <c r="F73" s="447"/>
      <c r="G73" s="447"/>
      <c r="H73" s="447"/>
      <c r="I73" s="447"/>
      <c r="J73" s="447"/>
      <c r="K73" s="447"/>
      <c r="L73" s="447"/>
      <c r="M73" s="448">
        <f t="shared" si="2"/>
        <v>0</v>
      </c>
      <c r="N73" s="448"/>
      <c r="O73" s="449"/>
      <c r="P73" s="451"/>
      <c r="Q73" s="451"/>
      <c r="R73" s="451"/>
      <c r="S73" s="451"/>
      <c r="T73" s="452">
        <f t="shared" si="3"/>
        <v>0</v>
      </c>
      <c r="U73" s="460"/>
    </row>
    <row r="74" spans="1:21" ht="15.75">
      <c r="A74" s="446" t="str">
        <f ca="1">IF(B74="","",OFFSET(BDD!$B$1,MATCH(Régie!B74,Nom,0),0))</f>
        <v/>
      </c>
      <c r="B74" s="485"/>
      <c r="C74" s="447"/>
      <c r="D74" s="447"/>
      <c r="E74" s="447"/>
      <c r="F74" s="447"/>
      <c r="G74" s="447"/>
      <c r="H74" s="447"/>
      <c r="I74" s="447"/>
      <c r="J74" s="447"/>
      <c r="K74" s="447"/>
      <c r="L74" s="447"/>
      <c r="M74" s="448">
        <f t="shared" si="2"/>
        <v>0</v>
      </c>
      <c r="N74" s="448"/>
      <c r="O74" s="449"/>
      <c r="P74" s="451"/>
      <c r="Q74" s="451"/>
      <c r="R74" s="451"/>
      <c r="S74" s="451"/>
      <c r="T74" s="452">
        <f t="shared" si="3"/>
        <v>0</v>
      </c>
      <c r="U74" s="460"/>
    </row>
    <row r="75" spans="1:21" ht="15.75">
      <c r="A75" s="446" t="str">
        <f ca="1">IF(B75="","",OFFSET(BDD!$B$1,MATCH(Régie!B75,Nom,0),0))</f>
        <v/>
      </c>
      <c r="B75" s="485"/>
      <c r="C75" s="447"/>
      <c r="D75" s="447"/>
      <c r="E75" s="447"/>
      <c r="F75" s="447"/>
      <c r="G75" s="447"/>
      <c r="H75" s="447"/>
      <c r="I75" s="447"/>
      <c r="J75" s="447"/>
      <c r="K75" s="447"/>
      <c r="L75" s="447"/>
      <c r="M75" s="448">
        <f t="shared" si="2"/>
        <v>0</v>
      </c>
      <c r="N75" s="448"/>
      <c r="O75" s="449"/>
      <c r="P75" s="451"/>
      <c r="Q75" s="451"/>
      <c r="R75" s="451"/>
      <c r="S75" s="451"/>
      <c r="T75" s="452">
        <f t="shared" si="3"/>
        <v>0</v>
      </c>
      <c r="U75" s="461"/>
    </row>
    <row r="76" spans="1:21" ht="15.75">
      <c r="A76" s="446" t="str">
        <f ca="1">IF(B76="","",OFFSET(BDD!$B$1,MATCH(Régie!B76,Nom,0),0))</f>
        <v/>
      </c>
      <c r="B76" s="485"/>
      <c r="C76" s="447"/>
      <c r="D76" s="447"/>
      <c r="E76" s="447"/>
      <c r="F76" s="447"/>
      <c r="G76" s="447"/>
      <c r="H76" s="447"/>
      <c r="I76" s="447"/>
      <c r="J76" s="447"/>
      <c r="K76" s="447"/>
      <c r="L76" s="447"/>
      <c r="M76" s="448">
        <f t="shared" si="2"/>
        <v>0</v>
      </c>
      <c r="N76" s="448"/>
      <c r="O76" s="449"/>
      <c r="P76" s="451"/>
      <c r="Q76" s="451"/>
      <c r="R76" s="451"/>
      <c r="S76" s="451"/>
      <c r="T76" s="452">
        <f t="shared" si="3"/>
        <v>0</v>
      </c>
      <c r="U76" s="461"/>
    </row>
    <row r="77" spans="1:21" ht="15.75">
      <c r="A77" s="446" t="str">
        <f ca="1">IF(B77="","",OFFSET(BDD!$B$1,MATCH(Régie!B77,Nom,0),0))</f>
        <v/>
      </c>
      <c r="B77" s="485"/>
      <c r="C77" s="447"/>
      <c r="D77" s="447"/>
      <c r="E77" s="447"/>
      <c r="F77" s="447"/>
      <c r="G77" s="447"/>
      <c r="H77" s="447"/>
      <c r="I77" s="447"/>
      <c r="J77" s="447"/>
      <c r="K77" s="447"/>
      <c r="L77" s="447"/>
      <c r="M77" s="448">
        <f t="shared" si="2"/>
        <v>0</v>
      </c>
      <c r="N77" s="448"/>
      <c r="O77" s="449"/>
      <c r="P77" s="451"/>
      <c r="Q77" s="451"/>
      <c r="R77" s="451"/>
      <c r="S77" s="451"/>
      <c r="T77" s="452">
        <f t="shared" si="3"/>
        <v>0</v>
      </c>
      <c r="U77" s="461"/>
    </row>
    <row r="78" spans="1:21" ht="15.75">
      <c r="A78" s="446" t="str">
        <f ca="1">IF(B78="","",OFFSET(BDD!$B$1,MATCH(Régie!B78,Nom,0),0))</f>
        <v/>
      </c>
      <c r="B78" s="485"/>
      <c r="C78" s="447"/>
      <c r="D78" s="447"/>
      <c r="E78" s="447"/>
      <c r="F78" s="447"/>
      <c r="G78" s="447"/>
      <c r="H78" s="447"/>
      <c r="I78" s="447"/>
      <c r="J78" s="447"/>
      <c r="K78" s="447"/>
      <c r="L78" s="447"/>
      <c r="M78" s="448">
        <f t="shared" si="2"/>
        <v>0</v>
      </c>
      <c r="N78" s="448"/>
      <c r="O78" s="449"/>
      <c r="P78" s="451"/>
      <c r="Q78" s="451"/>
      <c r="R78" s="451"/>
      <c r="S78" s="451"/>
      <c r="T78" s="452">
        <f t="shared" si="3"/>
        <v>0</v>
      </c>
      <c r="U78" s="460"/>
    </row>
    <row r="79" spans="1:21" ht="15.75">
      <c r="A79" s="446" t="str">
        <f ca="1">IF(B79="","",OFFSET(BDD!$B$1,MATCH(Régie!B79,Nom,0),0))</f>
        <v/>
      </c>
      <c r="B79" s="485"/>
      <c r="C79" s="447"/>
      <c r="D79" s="447"/>
      <c r="E79" s="447"/>
      <c r="F79" s="447"/>
      <c r="G79" s="447"/>
      <c r="H79" s="447"/>
      <c r="I79" s="447"/>
      <c r="J79" s="447"/>
      <c r="K79" s="447"/>
      <c r="L79" s="447"/>
      <c r="M79" s="448">
        <f t="shared" si="2"/>
        <v>0</v>
      </c>
      <c r="N79" s="448"/>
      <c r="O79" s="449"/>
      <c r="P79" s="451"/>
      <c r="Q79" s="451"/>
      <c r="R79" s="451"/>
      <c r="S79" s="451"/>
      <c r="T79" s="452">
        <f t="shared" si="3"/>
        <v>0</v>
      </c>
      <c r="U79" s="460"/>
    </row>
    <row r="80" spans="1:21" ht="36">
      <c r="A80" s="462" t="s">
        <v>182</v>
      </c>
      <c r="B80" s="463"/>
      <c r="C80" s="464">
        <f t="shared" ref="C80:N80" si="4">SUM(C5:C79)</f>
        <v>0</v>
      </c>
      <c r="D80" s="464">
        <f t="shared" si="4"/>
        <v>0</v>
      </c>
      <c r="E80" s="464">
        <f t="shared" si="4"/>
        <v>0</v>
      </c>
      <c r="F80" s="464">
        <f t="shared" si="4"/>
        <v>0</v>
      </c>
      <c r="G80" s="464">
        <f t="shared" si="4"/>
        <v>0</v>
      </c>
      <c r="H80" s="464">
        <f t="shared" si="4"/>
        <v>0</v>
      </c>
      <c r="I80" s="464">
        <f t="shared" si="4"/>
        <v>0</v>
      </c>
      <c r="J80" s="464">
        <f t="shared" si="4"/>
        <v>0</v>
      </c>
      <c r="K80" s="464">
        <f t="shared" si="4"/>
        <v>0</v>
      </c>
      <c r="L80" s="464">
        <f t="shared" si="4"/>
        <v>0</v>
      </c>
      <c r="M80" s="464">
        <f t="shared" si="4"/>
        <v>0</v>
      </c>
      <c r="N80" s="464">
        <f t="shared" si="4"/>
        <v>0</v>
      </c>
      <c r="O80" s="464"/>
      <c r="P80" s="465" t="s">
        <v>183</v>
      </c>
      <c r="Q80" s="466">
        <f>SUM(Q5:Q79)</f>
        <v>0</v>
      </c>
      <c r="R80" s="466">
        <f>SUM(R5:R79)</f>
        <v>0</v>
      </c>
      <c r="S80" s="466">
        <f>SUM(S5:S79)</f>
        <v>0</v>
      </c>
      <c r="T80" s="466">
        <f>SUM(T5:T79)</f>
        <v>0</v>
      </c>
      <c r="U80" s="467"/>
    </row>
    <row r="81" spans="1:21" ht="30">
      <c r="A81" s="468"/>
      <c r="B81" s="468" t="s">
        <v>197</v>
      </c>
      <c r="C81" s="469"/>
      <c r="D81" s="469"/>
      <c r="E81" s="469"/>
      <c r="F81" s="469"/>
      <c r="G81" s="469"/>
      <c r="H81" s="469"/>
      <c r="I81" s="469"/>
      <c r="J81" s="469"/>
      <c r="K81" s="469"/>
      <c r="L81" s="469"/>
      <c r="M81" s="469"/>
      <c r="N81" s="469"/>
      <c r="O81" s="469"/>
      <c r="P81" s="470" t="s">
        <v>184</v>
      </c>
      <c r="Q81" s="471">
        <f>SUM(Q80+R80+S80)</f>
        <v>0</v>
      </c>
      <c r="R81" s="469"/>
      <c r="S81" s="472"/>
      <c r="T81" s="469"/>
      <c r="U81" s="473"/>
    </row>
    <row r="82" spans="1:21" ht="15">
      <c r="A82" s="474"/>
      <c r="B82" s="475"/>
      <c r="C82" s="475"/>
      <c r="D82" s="476" t="s">
        <v>185</v>
      </c>
      <c r="E82" s="476"/>
      <c r="F82" s="495" t="s">
        <v>198</v>
      </c>
      <c r="G82" s="477"/>
      <c r="H82" s="475"/>
      <c r="I82" s="475"/>
      <c r="J82" s="475"/>
      <c r="K82" s="475"/>
      <c r="L82" s="478"/>
      <c r="M82" s="479"/>
      <c r="N82" s="479"/>
      <c r="O82" s="479"/>
      <c r="P82" s="480"/>
      <c r="Q82" s="481"/>
      <c r="R82" s="481"/>
      <c r="S82" s="481"/>
      <c r="T82" s="482"/>
      <c r="U82" s="474"/>
    </row>
    <row r="83" spans="1:21">
      <c r="A83" s="433"/>
      <c r="B83" s="475"/>
      <c r="C83" s="475"/>
      <c r="D83" s="435" t="s">
        <v>186</v>
      </c>
      <c r="E83" s="475"/>
      <c r="F83" s="475"/>
      <c r="G83" s="475"/>
      <c r="H83" s="475"/>
      <c r="I83" s="475"/>
      <c r="J83" s="475"/>
      <c r="K83" s="475"/>
      <c r="L83" s="478"/>
      <c r="M83" s="435"/>
      <c r="N83" s="435"/>
      <c r="O83" s="435"/>
      <c r="P83" s="435"/>
      <c r="Q83" s="435"/>
      <c r="R83" s="435"/>
      <c r="S83" s="435"/>
      <c r="T83" s="435"/>
      <c r="U83" s="433"/>
    </row>
  </sheetData>
  <mergeCells count="6">
    <mergeCell ref="A80:B80"/>
    <mergeCell ref="D82:E82"/>
    <mergeCell ref="F82:G82"/>
    <mergeCell ref="A3:B3"/>
    <mergeCell ref="C3:L3"/>
    <mergeCell ref="P3:T3"/>
  </mergeCells>
  <dataValidations count="1">
    <dataValidation type="list" allowBlank="1" showInputMessage="1" showErrorMessage="1" sqref="B5:B79">
      <formula1>Nom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60"/>
  <sheetViews>
    <sheetView zoomScale="85" zoomScaleNormal="85" workbookViewId="0">
      <selection activeCell="I3" sqref="I3"/>
    </sheetView>
  </sheetViews>
  <sheetFormatPr baseColWidth="10" defaultRowHeight="12.75"/>
  <cols>
    <col min="1" max="1" width="32.7109375" customWidth="1"/>
    <col min="2" max="2" width="42.5703125" customWidth="1"/>
    <col min="3" max="3" width="17" customWidth="1"/>
    <col min="4" max="4" width="23" customWidth="1"/>
    <col min="5" max="5" width="22.7109375" customWidth="1"/>
    <col min="6" max="6" width="23" customWidth="1"/>
    <col min="7" max="7" width="15" customWidth="1"/>
    <col min="8" max="8" width="20.7109375" customWidth="1"/>
    <col min="10" max="10" width="19.42578125" style="318" customWidth="1"/>
  </cols>
  <sheetData>
    <row r="1" spans="1:10" s="312" customFormat="1">
      <c r="A1" s="311" t="s">
        <v>166</v>
      </c>
      <c r="B1" s="311" t="s">
        <v>165</v>
      </c>
      <c r="C1" s="311" t="s">
        <v>6</v>
      </c>
      <c r="D1" s="311" t="s">
        <v>4</v>
      </c>
      <c r="E1" s="311" t="s">
        <v>64</v>
      </c>
      <c r="F1" s="311" t="s">
        <v>159</v>
      </c>
      <c r="G1" s="311" t="s">
        <v>3</v>
      </c>
      <c r="H1" s="311" t="s">
        <v>160</v>
      </c>
      <c r="I1" s="311" t="s">
        <v>161</v>
      </c>
      <c r="J1" s="322" t="s">
        <v>167</v>
      </c>
    </row>
    <row r="2" spans="1:10" s="312" customFormat="1">
      <c r="A2" s="311" t="s">
        <v>187</v>
      </c>
      <c r="B2" s="311" t="s">
        <v>188</v>
      </c>
      <c r="C2" s="327">
        <v>36656</v>
      </c>
      <c r="D2" s="311" t="s">
        <v>189</v>
      </c>
      <c r="E2" s="311" t="s">
        <v>33</v>
      </c>
      <c r="F2" s="311">
        <v>53140</v>
      </c>
      <c r="G2" s="311" t="s">
        <v>190</v>
      </c>
      <c r="H2" s="311" t="s">
        <v>135</v>
      </c>
      <c r="I2" s="311">
        <v>910</v>
      </c>
      <c r="J2" s="322"/>
    </row>
    <row r="3" spans="1:10" s="312" customFormat="1">
      <c r="A3" s="311" t="s">
        <v>191</v>
      </c>
      <c r="B3" s="311" t="s">
        <v>192</v>
      </c>
      <c r="C3" s="327">
        <v>35904</v>
      </c>
      <c r="D3" s="311" t="s">
        <v>193</v>
      </c>
      <c r="E3" s="311" t="s">
        <v>194</v>
      </c>
      <c r="F3" s="311">
        <v>33</v>
      </c>
      <c r="G3" s="311" t="s">
        <v>195</v>
      </c>
      <c r="H3" s="311" t="s">
        <v>134</v>
      </c>
      <c r="I3" s="311">
        <v>850</v>
      </c>
      <c r="J3" s="322"/>
    </row>
    <row r="4" spans="1:10" s="312" customFormat="1">
      <c r="A4" s="311"/>
      <c r="B4" s="311"/>
      <c r="C4" s="327"/>
      <c r="D4" s="311"/>
      <c r="E4" s="311"/>
      <c r="F4" s="311"/>
      <c r="G4" s="311"/>
      <c r="H4" s="311"/>
      <c r="I4" s="311"/>
      <c r="J4" s="322"/>
    </row>
    <row r="5" spans="1:10" s="312" customFormat="1">
      <c r="A5" s="311"/>
      <c r="B5" s="311"/>
      <c r="C5" s="327"/>
      <c r="D5" s="311"/>
      <c r="E5" s="311"/>
      <c r="F5" s="311"/>
      <c r="G5" s="311"/>
      <c r="H5" s="311"/>
      <c r="I5" s="311"/>
      <c r="J5" s="328"/>
    </row>
    <row r="6" spans="1:10">
      <c r="A6" s="298"/>
      <c r="B6" s="298"/>
      <c r="C6" s="316"/>
      <c r="D6" s="298"/>
      <c r="E6" s="298"/>
      <c r="F6" s="298"/>
      <c r="G6" s="298"/>
      <c r="H6" s="298"/>
      <c r="I6" s="298"/>
      <c r="J6" s="323"/>
    </row>
    <row r="7" spans="1:10" s="317" customFormat="1">
      <c r="A7" s="125"/>
      <c r="B7" s="125"/>
      <c r="C7" s="286"/>
      <c r="D7" s="125"/>
      <c r="E7" s="125"/>
      <c r="F7" s="125"/>
      <c r="G7" s="125"/>
      <c r="H7" s="125"/>
      <c r="I7" s="125"/>
      <c r="J7" s="324"/>
    </row>
    <row r="8" spans="1:10" s="317" customFormat="1">
      <c r="A8" s="298"/>
      <c r="B8" s="298"/>
      <c r="C8" s="316"/>
      <c r="D8" s="298"/>
      <c r="E8" s="298"/>
      <c r="F8" s="298"/>
      <c r="G8" s="298"/>
      <c r="H8" s="298"/>
      <c r="I8" s="298"/>
      <c r="J8" s="323"/>
    </row>
    <row r="9" spans="1:10" s="317" customFormat="1">
      <c r="A9" s="125"/>
      <c r="B9" s="125"/>
      <c r="C9" s="286"/>
      <c r="D9" s="125"/>
      <c r="E9" s="125"/>
      <c r="F9" s="125"/>
      <c r="G9" s="125"/>
      <c r="H9" s="125"/>
      <c r="I9" s="125"/>
      <c r="J9" s="324"/>
    </row>
    <row r="10" spans="1:10" s="312" customFormat="1">
      <c r="A10" s="311"/>
      <c r="B10" s="311"/>
      <c r="C10" s="327"/>
      <c r="D10" s="311"/>
      <c r="E10" s="311"/>
      <c r="F10" s="311"/>
      <c r="G10" s="311"/>
      <c r="H10" s="311"/>
      <c r="I10" s="311"/>
      <c r="J10" s="322"/>
    </row>
    <row r="11" spans="1:10" s="317" customFormat="1">
      <c r="A11" s="298"/>
      <c r="B11" s="298"/>
      <c r="C11" s="316"/>
      <c r="D11" s="298"/>
      <c r="E11" s="298"/>
      <c r="F11" s="298"/>
      <c r="G11" s="298"/>
      <c r="H11" s="298"/>
      <c r="I11" s="298"/>
      <c r="J11" s="323"/>
    </row>
    <row r="12" spans="1:10">
      <c r="A12" s="298"/>
      <c r="B12" s="298"/>
      <c r="C12" s="316"/>
      <c r="D12" s="298"/>
      <c r="E12" s="298"/>
      <c r="F12" s="298"/>
      <c r="G12" s="298"/>
      <c r="H12" s="298"/>
      <c r="I12" s="298"/>
      <c r="J12" s="325"/>
    </row>
    <row r="13" spans="1:10">
      <c r="A13" s="298"/>
      <c r="B13" s="298"/>
      <c r="C13" s="316"/>
      <c r="D13" s="298"/>
      <c r="E13" s="298"/>
      <c r="F13" s="298"/>
      <c r="G13" s="298"/>
      <c r="H13" s="298"/>
      <c r="I13" s="298"/>
      <c r="J13" s="323"/>
    </row>
    <row r="14" spans="1:10" s="312" customFormat="1">
      <c r="A14" s="311"/>
      <c r="B14" s="311"/>
      <c r="C14" s="327"/>
      <c r="D14" s="311"/>
      <c r="E14" s="311"/>
      <c r="F14" s="311"/>
      <c r="G14" s="311"/>
      <c r="H14" s="311"/>
      <c r="I14" s="311"/>
      <c r="J14" s="329"/>
    </row>
    <row r="15" spans="1:10" s="312" customFormat="1">
      <c r="A15" s="311"/>
      <c r="B15" s="311"/>
      <c r="C15" s="327"/>
      <c r="D15" s="311"/>
      <c r="E15" s="311"/>
      <c r="F15" s="311"/>
      <c r="G15" s="311"/>
      <c r="H15" s="311"/>
      <c r="I15" s="311"/>
      <c r="J15" s="329"/>
    </row>
    <row r="16" spans="1:10">
      <c r="A16" s="298"/>
      <c r="B16" s="298"/>
      <c r="C16" s="316"/>
      <c r="D16" s="298"/>
      <c r="E16" s="298"/>
      <c r="F16" s="298"/>
      <c r="G16" s="298"/>
      <c r="H16" s="298"/>
      <c r="I16" s="298"/>
      <c r="J16" s="323"/>
    </row>
    <row r="17" spans="1:10">
      <c r="A17" s="298"/>
      <c r="B17" s="298"/>
      <c r="C17" s="316"/>
      <c r="D17" s="298"/>
      <c r="E17" s="298"/>
      <c r="F17" s="298"/>
      <c r="G17" s="298"/>
      <c r="H17" s="298"/>
      <c r="I17" s="298"/>
      <c r="J17" s="323"/>
    </row>
    <row r="18" spans="1:10" s="317" customFormat="1">
      <c r="A18" s="125"/>
      <c r="B18" s="125"/>
      <c r="C18" s="286"/>
      <c r="D18" s="125"/>
      <c r="E18" s="125"/>
      <c r="F18" s="125"/>
      <c r="G18" s="125"/>
      <c r="H18" s="125"/>
      <c r="I18" s="125"/>
      <c r="J18" s="324"/>
    </row>
    <row r="19" spans="1:10">
      <c r="A19" s="298"/>
      <c r="B19" s="298"/>
      <c r="C19" s="316"/>
      <c r="D19" s="298"/>
      <c r="E19" s="298"/>
      <c r="F19" s="298"/>
      <c r="G19" s="298"/>
      <c r="H19" s="298"/>
      <c r="I19" s="298"/>
      <c r="J19" s="323"/>
    </row>
    <row r="20" spans="1:10">
      <c r="A20" s="298"/>
      <c r="B20" s="298"/>
      <c r="C20" s="316"/>
      <c r="D20" s="298"/>
      <c r="E20" s="298"/>
      <c r="F20" s="298"/>
      <c r="G20" s="298"/>
      <c r="H20" s="298"/>
      <c r="I20" s="298"/>
      <c r="J20" s="323"/>
    </row>
    <row r="21" spans="1:10">
      <c r="A21" s="298"/>
      <c r="B21" s="298"/>
      <c r="C21" s="316"/>
      <c r="D21" s="298"/>
      <c r="E21" s="298"/>
      <c r="F21" s="298"/>
      <c r="G21" s="298"/>
      <c r="H21" s="298"/>
      <c r="I21" s="298"/>
      <c r="J21" s="323"/>
    </row>
    <row r="22" spans="1:10" ht="12" customHeight="1">
      <c r="A22" s="298"/>
      <c r="B22" s="298"/>
      <c r="C22" s="316"/>
      <c r="D22" s="298"/>
      <c r="E22" s="298"/>
      <c r="F22" s="298"/>
      <c r="G22" s="298"/>
      <c r="H22" s="298"/>
      <c r="I22" s="298"/>
      <c r="J22" s="323"/>
    </row>
    <row r="23" spans="1:10" s="317" customFormat="1">
      <c r="A23" s="298"/>
      <c r="B23" s="298"/>
      <c r="C23" s="316"/>
      <c r="D23" s="298"/>
      <c r="E23" s="298"/>
      <c r="F23" s="298"/>
      <c r="G23" s="298"/>
      <c r="H23" s="298"/>
      <c r="I23" s="298"/>
      <c r="J23" s="323"/>
    </row>
    <row r="24" spans="1:10">
      <c r="A24" s="298"/>
      <c r="B24" s="298"/>
      <c r="C24" s="316"/>
      <c r="D24" s="298"/>
      <c r="E24" s="298"/>
      <c r="F24" s="298"/>
      <c r="G24" s="298"/>
      <c r="H24" s="298"/>
      <c r="I24" s="298"/>
      <c r="J24" s="323"/>
    </row>
    <row r="25" spans="1:10">
      <c r="A25" s="298"/>
      <c r="B25" s="298"/>
      <c r="C25" s="316"/>
      <c r="D25" s="298"/>
      <c r="E25" s="298"/>
      <c r="F25" s="298"/>
      <c r="G25" s="298"/>
      <c r="H25" s="298"/>
      <c r="I25" s="298"/>
      <c r="J25" s="323"/>
    </row>
    <row r="26" spans="1:10" s="312" customFormat="1">
      <c r="A26" s="311"/>
      <c r="B26" s="311"/>
      <c r="C26" s="327"/>
      <c r="D26" s="311"/>
      <c r="E26" s="311"/>
      <c r="F26" s="311"/>
      <c r="G26" s="311"/>
      <c r="H26" s="311"/>
      <c r="I26" s="311"/>
      <c r="J26" s="328"/>
    </row>
    <row r="27" spans="1:10" s="312" customFormat="1">
      <c r="A27" s="311"/>
      <c r="B27" s="311"/>
      <c r="C27" s="327"/>
      <c r="D27" s="311"/>
      <c r="E27" s="311"/>
      <c r="F27" s="311"/>
      <c r="G27" s="311"/>
      <c r="H27" s="311"/>
      <c r="I27" s="311"/>
      <c r="J27" s="328"/>
    </row>
    <row r="28" spans="1:10">
      <c r="A28" s="298"/>
      <c r="B28" s="298"/>
      <c r="C28" s="316"/>
      <c r="D28" s="298"/>
      <c r="E28" s="298"/>
      <c r="F28" s="298"/>
      <c r="G28" s="298"/>
      <c r="H28" s="298"/>
      <c r="I28" s="298"/>
      <c r="J28" s="323"/>
    </row>
    <row r="29" spans="1:10" s="312" customFormat="1">
      <c r="A29" s="311"/>
      <c r="B29" s="311"/>
      <c r="C29" s="327"/>
      <c r="D29" s="311"/>
      <c r="E29" s="311"/>
      <c r="F29" s="311"/>
      <c r="G29" s="311"/>
      <c r="H29" s="311"/>
      <c r="I29" s="311"/>
      <c r="J29" s="328"/>
    </row>
    <row r="30" spans="1:10">
      <c r="A30" s="298"/>
      <c r="B30" s="298"/>
      <c r="C30" s="316"/>
      <c r="D30" s="298"/>
      <c r="E30" s="298"/>
      <c r="F30" s="298"/>
      <c r="G30" s="298"/>
      <c r="H30" s="298"/>
      <c r="I30" s="298"/>
      <c r="J30" s="323"/>
    </row>
    <row r="31" spans="1:10">
      <c r="A31" s="298"/>
      <c r="B31" s="298"/>
      <c r="C31" s="316"/>
      <c r="D31" s="298"/>
      <c r="E31" s="298"/>
      <c r="F31" s="298"/>
      <c r="G31" s="298"/>
      <c r="H31" s="298"/>
      <c r="I31" s="298"/>
      <c r="J31" s="323"/>
    </row>
    <row r="32" spans="1:10" s="317" customFormat="1">
      <c r="A32" s="298"/>
      <c r="B32" s="298"/>
      <c r="C32" s="316"/>
      <c r="D32" s="298"/>
      <c r="E32" s="298"/>
      <c r="F32" s="298"/>
      <c r="G32" s="298"/>
      <c r="H32" s="298"/>
      <c r="I32" s="298"/>
      <c r="J32" s="323"/>
    </row>
    <row r="33" spans="1:10" s="317" customFormat="1">
      <c r="A33" s="298"/>
      <c r="B33" s="298"/>
      <c r="C33" s="316"/>
      <c r="D33" s="298"/>
      <c r="E33" s="298"/>
      <c r="F33" s="298"/>
      <c r="G33" s="298"/>
      <c r="H33" s="298"/>
      <c r="I33" s="298"/>
      <c r="J33" s="323"/>
    </row>
    <row r="34" spans="1:10" s="312" customFormat="1">
      <c r="A34" s="311"/>
      <c r="B34" s="311"/>
      <c r="C34" s="327"/>
      <c r="D34" s="311"/>
      <c r="E34" s="311"/>
      <c r="F34" s="311"/>
      <c r="G34" s="311"/>
      <c r="H34" s="311"/>
      <c r="I34" s="311"/>
      <c r="J34" s="322"/>
    </row>
    <row r="35" spans="1:10" s="312" customFormat="1">
      <c r="A35" s="311"/>
      <c r="B35" s="311"/>
      <c r="C35" s="327"/>
      <c r="D35" s="311"/>
      <c r="E35" s="311"/>
      <c r="F35" s="311"/>
      <c r="G35" s="311"/>
      <c r="H35" s="311"/>
      <c r="I35" s="311"/>
      <c r="J35" s="328"/>
    </row>
    <row r="36" spans="1:10">
      <c r="A36" s="298"/>
      <c r="B36" s="298"/>
      <c r="C36" s="316"/>
      <c r="D36" s="298"/>
      <c r="E36" s="298"/>
      <c r="F36" s="298"/>
      <c r="G36" s="298"/>
      <c r="H36" s="298"/>
      <c r="I36" s="298"/>
      <c r="J36" s="323"/>
    </row>
    <row r="37" spans="1:10">
      <c r="A37" s="298"/>
      <c r="B37" s="298"/>
      <c r="C37" s="316"/>
      <c r="D37" s="298"/>
      <c r="E37" s="298"/>
      <c r="F37" s="298"/>
      <c r="G37" s="298"/>
      <c r="H37" s="298"/>
      <c r="I37" s="298"/>
      <c r="J37" s="323"/>
    </row>
    <row r="38" spans="1:10" s="317" customFormat="1">
      <c r="A38" s="298"/>
      <c r="B38" s="298"/>
      <c r="C38" s="316"/>
      <c r="D38" s="298"/>
      <c r="E38" s="298"/>
      <c r="F38" s="298"/>
      <c r="G38" s="298"/>
      <c r="H38" s="298"/>
      <c r="I38" s="298"/>
      <c r="J38" s="323"/>
    </row>
    <row r="39" spans="1:10">
      <c r="A39" s="298"/>
      <c r="B39" s="298"/>
      <c r="C39" s="316"/>
      <c r="D39" s="298"/>
      <c r="E39" s="298"/>
      <c r="F39" s="298"/>
      <c r="G39" s="298"/>
      <c r="H39" s="298"/>
      <c r="I39" s="298"/>
      <c r="J39" s="323"/>
    </row>
    <row r="40" spans="1:10" s="317" customFormat="1">
      <c r="A40" s="298"/>
      <c r="B40" s="298"/>
      <c r="C40" s="316"/>
      <c r="D40" s="298"/>
      <c r="E40" s="298"/>
      <c r="F40" s="298"/>
      <c r="G40" s="298"/>
      <c r="H40" s="298"/>
      <c r="I40" s="298"/>
      <c r="J40" s="323"/>
    </row>
    <row r="41" spans="1:10">
      <c r="A41" s="298"/>
      <c r="B41" s="298"/>
      <c r="C41" s="316"/>
      <c r="D41" s="298"/>
      <c r="E41" s="298"/>
      <c r="F41" s="298"/>
      <c r="G41" s="298"/>
      <c r="H41" s="298"/>
      <c r="I41" s="298"/>
      <c r="J41" s="323"/>
    </row>
    <row r="42" spans="1:10" s="312" customFormat="1">
      <c r="A42" s="311"/>
      <c r="B42" s="311"/>
      <c r="C42" s="327"/>
      <c r="D42" s="311"/>
      <c r="E42" s="311"/>
      <c r="F42" s="311"/>
      <c r="G42" s="311"/>
      <c r="H42" s="311"/>
      <c r="I42" s="311"/>
      <c r="J42" s="328"/>
    </row>
    <row r="43" spans="1:10" s="317" customFormat="1">
      <c r="A43" s="298"/>
      <c r="B43" s="298"/>
      <c r="C43" s="316"/>
      <c r="D43" s="298"/>
      <c r="E43" s="298"/>
      <c r="F43" s="298"/>
      <c r="G43" s="298"/>
      <c r="H43" s="298"/>
      <c r="I43" s="298"/>
      <c r="J43" s="323"/>
    </row>
    <row r="44" spans="1:10" s="312" customFormat="1">
      <c r="A44" s="311"/>
      <c r="B44" s="311"/>
      <c r="C44" s="327"/>
      <c r="D44" s="311"/>
      <c r="E44" s="311"/>
      <c r="F44" s="311"/>
      <c r="G44" s="311"/>
      <c r="H44" s="311"/>
      <c r="I44" s="311"/>
      <c r="J44" s="328"/>
    </row>
    <row r="45" spans="1:10">
      <c r="A45" s="298"/>
      <c r="B45" s="298"/>
      <c r="C45" s="316"/>
      <c r="D45" s="298"/>
      <c r="E45" s="298"/>
      <c r="F45" s="298"/>
      <c r="G45" s="298"/>
      <c r="H45" s="298"/>
      <c r="I45" s="298"/>
      <c r="J45" s="323"/>
    </row>
    <row r="46" spans="1:10" s="312" customFormat="1">
      <c r="A46" s="311"/>
      <c r="B46" s="311"/>
      <c r="C46" s="327"/>
      <c r="D46" s="311"/>
      <c r="E46" s="311"/>
      <c r="F46" s="311"/>
      <c r="G46" s="311"/>
      <c r="H46" s="311"/>
      <c r="I46" s="311"/>
      <c r="J46" s="328"/>
    </row>
    <row r="47" spans="1:10">
      <c r="A47" s="125"/>
      <c r="B47" s="125"/>
      <c r="C47" s="125"/>
      <c r="D47" s="125"/>
      <c r="E47" s="125"/>
      <c r="F47" s="125"/>
      <c r="G47" s="125"/>
      <c r="H47" s="125"/>
      <c r="I47" s="125"/>
      <c r="J47" s="321"/>
    </row>
    <row r="48" spans="1:10">
      <c r="A48" s="298"/>
      <c r="B48" s="298"/>
      <c r="C48" s="316"/>
      <c r="D48" s="298"/>
      <c r="E48" s="298"/>
      <c r="F48" s="298"/>
      <c r="G48" s="298"/>
      <c r="H48" s="298"/>
      <c r="I48" s="298"/>
      <c r="J48" s="323"/>
    </row>
    <row r="49" spans="1:10" s="312" customFormat="1">
      <c r="A49" s="311"/>
      <c r="B49" s="311"/>
      <c r="C49" s="327"/>
      <c r="D49" s="311"/>
      <c r="E49" s="311"/>
      <c r="F49" s="311"/>
      <c r="G49" s="311"/>
      <c r="H49" s="311"/>
      <c r="I49" s="311"/>
      <c r="J49" s="328"/>
    </row>
    <row r="50" spans="1:10">
      <c r="A50" s="298"/>
      <c r="B50" s="298"/>
      <c r="C50" s="316"/>
      <c r="D50" s="298"/>
      <c r="E50" s="298"/>
      <c r="F50" s="298"/>
      <c r="G50" s="298"/>
      <c r="H50" s="298"/>
      <c r="I50" s="298"/>
      <c r="J50" s="323"/>
    </row>
    <row r="51" spans="1:10">
      <c r="A51" s="298"/>
      <c r="B51" s="298"/>
      <c r="C51" s="316"/>
      <c r="D51" s="298"/>
      <c r="E51" s="298"/>
      <c r="F51" s="298"/>
      <c r="G51" s="298"/>
      <c r="H51" s="298"/>
      <c r="I51" s="298"/>
      <c r="J51" s="323"/>
    </row>
    <row r="52" spans="1:10">
      <c r="A52" s="298"/>
      <c r="B52" s="298"/>
      <c r="C52" s="316"/>
      <c r="D52" s="298"/>
      <c r="E52" s="298"/>
      <c r="F52" s="298"/>
      <c r="G52" s="298"/>
      <c r="H52" s="298"/>
      <c r="I52" s="298"/>
      <c r="J52" s="323"/>
    </row>
    <row r="53" spans="1:10" s="312" customFormat="1">
      <c r="A53" s="311"/>
      <c r="B53" s="311"/>
      <c r="C53" s="327"/>
      <c r="D53" s="311"/>
      <c r="E53" s="311"/>
      <c r="F53" s="311"/>
      <c r="G53" s="311"/>
      <c r="H53" s="311"/>
      <c r="I53" s="311"/>
      <c r="J53" s="322"/>
    </row>
    <row r="54" spans="1:10" s="312" customFormat="1">
      <c r="A54" s="311"/>
      <c r="B54" s="311"/>
      <c r="C54" s="327"/>
      <c r="D54" s="311"/>
      <c r="E54" s="311"/>
      <c r="F54" s="311"/>
      <c r="G54" s="311"/>
      <c r="H54" s="311"/>
      <c r="I54" s="311"/>
      <c r="J54" s="322"/>
    </row>
    <row r="55" spans="1:10">
      <c r="A55" s="125"/>
      <c r="B55" s="125"/>
      <c r="C55" s="286"/>
      <c r="D55" s="125"/>
      <c r="E55" s="125"/>
      <c r="F55" s="125"/>
      <c r="G55" s="125"/>
      <c r="H55" s="125"/>
      <c r="I55" s="125"/>
      <c r="J55" s="324"/>
    </row>
    <row r="56" spans="1:10">
      <c r="A56" s="298"/>
      <c r="B56" s="298"/>
      <c r="C56" s="316"/>
      <c r="D56" s="298"/>
      <c r="E56" s="298"/>
      <c r="F56" s="298"/>
      <c r="G56" s="298"/>
      <c r="H56" s="298"/>
      <c r="I56" s="298"/>
      <c r="J56" s="323"/>
    </row>
    <row r="57" spans="1:10" s="312" customFormat="1">
      <c r="A57" s="311"/>
      <c r="B57" s="311"/>
      <c r="C57" s="327"/>
      <c r="D57" s="311"/>
      <c r="E57" s="311"/>
      <c r="F57" s="311"/>
      <c r="G57" s="311"/>
      <c r="H57" s="311"/>
      <c r="I57" s="311"/>
      <c r="J57" s="322"/>
    </row>
    <row r="58" spans="1:10">
      <c r="A58" s="298"/>
      <c r="B58" s="298"/>
      <c r="C58" s="316"/>
      <c r="D58" s="298"/>
      <c r="E58" s="298"/>
      <c r="F58" s="298"/>
      <c r="G58" s="298"/>
      <c r="H58" s="298"/>
      <c r="I58" s="298"/>
      <c r="J58" s="323"/>
    </row>
    <row r="59" spans="1:10">
      <c r="A59" s="125"/>
      <c r="B59" s="298"/>
      <c r="C59" s="316"/>
      <c r="D59" s="298"/>
      <c r="E59" s="298"/>
      <c r="F59" s="298"/>
      <c r="G59" s="298"/>
      <c r="H59" s="298"/>
      <c r="I59" s="298"/>
      <c r="J59" s="321"/>
    </row>
    <row r="60" spans="1:10">
      <c r="A60" s="298"/>
      <c r="B60" s="298"/>
      <c r="C60" s="316"/>
      <c r="D60" s="298"/>
      <c r="E60" s="298"/>
      <c r="F60" s="298"/>
      <c r="G60" s="298"/>
      <c r="H60" s="298"/>
      <c r="I60" s="298"/>
      <c r="J60" s="323"/>
    </row>
    <row r="61" spans="1:10">
      <c r="A61" s="298"/>
      <c r="B61" s="298"/>
      <c r="C61" s="316"/>
      <c r="D61" s="298"/>
      <c r="E61" s="298"/>
      <c r="F61" s="298"/>
      <c r="G61" s="298"/>
      <c r="H61" s="298"/>
      <c r="I61" s="298"/>
      <c r="J61" s="323"/>
    </row>
    <row r="62" spans="1:10" s="312" customFormat="1">
      <c r="A62" s="311"/>
      <c r="B62" s="311"/>
      <c r="C62" s="327"/>
      <c r="D62" s="311"/>
      <c r="E62" s="311"/>
      <c r="F62" s="311"/>
      <c r="G62" s="311"/>
      <c r="H62" s="311"/>
      <c r="I62" s="311"/>
      <c r="J62" s="328"/>
    </row>
    <row r="63" spans="1:10" s="312" customFormat="1">
      <c r="A63" s="311"/>
      <c r="B63" s="311"/>
      <c r="C63" s="327"/>
      <c r="D63" s="311"/>
      <c r="E63" s="311"/>
      <c r="F63" s="311"/>
      <c r="G63" s="311"/>
      <c r="H63" s="311"/>
      <c r="I63" s="311"/>
      <c r="J63" s="328"/>
    </row>
    <row r="64" spans="1:10">
      <c r="A64" s="298"/>
      <c r="B64" s="298"/>
      <c r="C64" s="316"/>
      <c r="D64" s="298"/>
      <c r="E64" s="298"/>
      <c r="F64" s="298"/>
      <c r="G64" s="298"/>
      <c r="H64" s="298"/>
      <c r="I64" s="298"/>
      <c r="J64" s="323"/>
    </row>
    <row r="65" spans="1:10">
      <c r="A65" s="298"/>
      <c r="B65" s="298"/>
      <c r="C65" s="316"/>
      <c r="D65" s="298"/>
      <c r="E65" s="298"/>
      <c r="F65" s="298"/>
      <c r="G65" s="298"/>
      <c r="H65" s="298"/>
      <c r="I65" s="298"/>
      <c r="J65" s="323"/>
    </row>
    <row r="66" spans="1:10" s="312" customFormat="1">
      <c r="A66" s="311"/>
      <c r="B66" s="311"/>
      <c r="C66" s="327"/>
      <c r="D66" s="311"/>
      <c r="E66" s="311"/>
      <c r="F66" s="311"/>
      <c r="G66" s="311"/>
      <c r="H66" s="311"/>
      <c r="I66" s="311"/>
      <c r="J66" s="322"/>
    </row>
    <row r="67" spans="1:10">
      <c r="A67" s="298"/>
      <c r="B67" s="298"/>
      <c r="C67" s="316"/>
      <c r="D67" s="298"/>
      <c r="E67" s="298"/>
      <c r="F67" s="298"/>
      <c r="G67" s="298"/>
      <c r="H67" s="298"/>
      <c r="I67" s="298"/>
      <c r="J67" s="323"/>
    </row>
    <row r="68" spans="1:10">
      <c r="A68" s="125"/>
      <c r="B68" s="125"/>
      <c r="C68" s="286"/>
      <c r="D68" s="125"/>
      <c r="E68" s="125"/>
      <c r="F68" s="125"/>
      <c r="G68" s="125"/>
      <c r="H68" s="125"/>
      <c r="I68" s="125"/>
      <c r="J68" s="324"/>
    </row>
    <row r="69" spans="1:10">
      <c r="A69" s="125"/>
      <c r="B69" s="125"/>
      <c r="C69" s="286"/>
      <c r="D69" s="125"/>
      <c r="E69" s="125"/>
      <c r="F69" s="125"/>
      <c r="G69" s="125"/>
      <c r="H69" s="125"/>
      <c r="I69" s="125"/>
      <c r="J69" s="324"/>
    </row>
    <row r="70" spans="1:10">
      <c r="A70" s="298"/>
      <c r="B70" s="298"/>
      <c r="C70" s="316"/>
      <c r="D70" s="298"/>
      <c r="E70" s="298"/>
      <c r="F70" s="298"/>
      <c r="G70" s="298"/>
      <c r="H70" s="298"/>
      <c r="I70" s="298"/>
      <c r="J70" s="323"/>
    </row>
    <row r="71" spans="1:10">
      <c r="A71" s="298"/>
      <c r="B71" s="298"/>
      <c r="C71" s="316"/>
      <c r="D71" s="298"/>
      <c r="E71" s="298"/>
      <c r="F71" s="298"/>
      <c r="G71" s="298"/>
      <c r="H71" s="298"/>
      <c r="I71" s="298"/>
      <c r="J71" s="323"/>
    </row>
    <row r="72" spans="1:10" s="312" customFormat="1">
      <c r="A72" s="330"/>
      <c r="B72" s="311"/>
      <c r="C72" s="327"/>
      <c r="D72" s="311"/>
      <c r="E72" s="311"/>
      <c r="F72" s="311"/>
      <c r="G72" s="311"/>
      <c r="H72" s="311"/>
      <c r="I72" s="311"/>
      <c r="J72" s="322"/>
    </row>
    <row r="73" spans="1:10">
      <c r="A73" s="125"/>
      <c r="B73" s="125"/>
      <c r="C73" s="286"/>
      <c r="D73" s="125"/>
      <c r="E73" s="125"/>
      <c r="F73" s="125"/>
      <c r="G73" s="125"/>
      <c r="H73" s="125"/>
      <c r="I73" s="125"/>
      <c r="J73" s="324"/>
    </row>
    <row r="74" spans="1:10" s="312" customFormat="1">
      <c r="A74" s="311"/>
      <c r="B74" s="311"/>
      <c r="C74" s="327"/>
      <c r="D74" s="311"/>
      <c r="E74" s="311"/>
      <c r="F74" s="311"/>
      <c r="G74" s="311"/>
      <c r="H74" s="311"/>
      <c r="I74" s="311"/>
      <c r="J74" s="322"/>
    </row>
    <row r="75" spans="1:10">
      <c r="A75" s="298"/>
      <c r="B75" s="298"/>
      <c r="C75" s="316"/>
      <c r="D75" s="298"/>
      <c r="E75" s="298"/>
      <c r="F75" s="298"/>
      <c r="G75" s="298"/>
      <c r="H75" s="298"/>
      <c r="I75" s="298"/>
      <c r="J75" s="323"/>
    </row>
    <row r="76" spans="1:10" s="317" customFormat="1">
      <c r="A76" s="298"/>
      <c r="B76" s="298"/>
      <c r="C76" s="316"/>
      <c r="D76" s="298"/>
      <c r="E76" s="298"/>
      <c r="F76" s="298"/>
      <c r="G76" s="298"/>
      <c r="H76" s="298"/>
      <c r="I76" s="298"/>
      <c r="J76" s="323"/>
    </row>
    <row r="77" spans="1:10" s="312" customFormat="1">
      <c r="A77" s="311"/>
      <c r="B77" s="311"/>
      <c r="C77" s="327"/>
      <c r="D77" s="311"/>
      <c r="E77" s="311"/>
      <c r="F77" s="311"/>
      <c r="G77" s="311"/>
      <c r="H77" s="311"/>
      <c r="I77" s="311"/>
      <c r="J77" s="328"/>
    </row>
    <row r="78" spans="1:10">
      <c r="A78" s="298"/>
      <c r="B78" s="298"/>
      <c r="C78" s="316"/>
      <c r="D78" s="298"/>
      <c r="E78" s="298"/>
      <c r="F78" s="298"/>
      <c r="G78" s="298"/>
      <c r="H78" s="298"/>
      <c r="I78" s="298"/>
      <c r="J78" s="323"/>
    </row>
    <row r="79" spans="1:10" s="312" customFormat="1">
      <c r="A79" s="311"/>
      <c r="B79" s="311"/>
      <c r="C79" s="327"/>
      <c r="D79" s="311"/>
      <c r="E79" s="311"/>
      <c r="F79" s="311"/>
      <c r="G79" s="311"/>
      <c r="H79" s="311"/>
      <c r="I79" s="311"/>
      <c r="J79" s="328"/>
    </row>
    <row r="80" spans="1:10">
      <c r="A80" s="298"/>
      <c r="B80" s="298"/>
      <c r="C80" s="316"/>
      <c r="D80" s="298"/>
      <c r="E80" s="298"/>
      <c r="F80" s="298"/>
      <c r="G80" s="298"/>
      <c r="H80" s="298"/>
      <c r="I80" s="298"/>
      <c r="J80" s="323"/>
    </row>
    <row r="81" spans="1:10">
      <c r="A81" s="298"/>
      <c r="B81" s="298"/>
      <c r="C81" s="316"/>
      <c r="D81" s="298"/>
      <c r="E81" s="298"/>
      <c r="F81" s="298"/>
      <c r="G81" s="298"/>
      <c r="H81" s="298"/>
      <c r="I81" s="298"/>
      <c r="J81" s="323"/>
    </row>
    <row r="82" spans="1:10" s="312" customFormat="1">
      <c r="A82" s="311"/>
      <c r="B82" s="311"/>
      <c r="C82" s="327"/>
      <c r="D82" s="311"/>
      <c r="E82" s="311"/>
      <c r="F82" s="311"/>
      <c r="G82" s="311"/>
      <c r="H82" s="311"/>
      <c r="I82" s="311"/>
      <c r="J82" s="328"/>
    </row>
    <row r="83" spans="1:10">
      <c r="A83" s="298"/>
      <c r="B83" s="298"/>
      <c r="C83" s="316"/>
      <c r="D83" s="298"/>
      <c r="E83" s="298"/>
      <c r="F83" s="298"/>
      <c r="G83" s="298"/>
      <c r="H83" s="298"/>
      <c r="I83" s="298"/>
      <c r="J83" s="323"/>
    </row>
    <row r="84" spans="1:10">
      <c r="A84" s="298"/>
      <c r="B84" s="298"/>
      <c r="C84" s="316"/>
      <c r="D84" s="298"/>
      <c r="E84" s="298"/>
      <c r="F84" s="298"/>
      <c r="G84" s="298"/>
      <c r="H84" s="298"/>
      <c r="I84" s="298"/>
      <c r="J84" s="323"/>
    </row>
    <row r="85" spans="1:10">
      <c r="A85" s="298"/>
      <c r="B85" s="298"/>
      <c r="C85" s="316"/>
      <c r="D85" s="298"/>
      <c r="E85" s="298"/>
      <c r="F85" s="298"/>
      <c r="G85" s="298"/>
      <c r="H85" s="298"/>
      <c r="I85" s="298"/>
      <c r="J85" s="323"/>
    </row>
    <row r="86" spans="1:10">
      <c r="A86" s="298"/>
      <c r="B86" s="298"/>
      <c r="C86" s="316"/>
      <c r="D86" s="298"/>
      <c r="E86" s="298"/>
      <c r="F86" s="298"/>
      <c r="G86" s="298"/>
      <c r="H86" s="298"/>
      <c r="I86" s="298"/>
      <c r="J86" s="323"/>
    </row>
    <row r="87" spans="1:10">
      <c r="A87" s="298"/>
      <c r="B87" s="298"/>
      <c r="C87" s="316"/>
      <c r="D87" s="298"/>
      <c r="E87" s="298"/>
      <c r="F87" s="298"/>
      <c r="G87" s="298"/>
      <c r="H87" s="298"/>
      <c r="I87" s="298"/>
      <c r="J87" s="323"/>
    </row>
    <row r="88" spans="1:10">
      <c r="A88" s="298"/>
      <c r="B88" s="298"/>
      <c r="C88" s="316"/>
      <c r="D88" s="298"/>
      <c r="E88" s="298"/>
      <c r="F88" s="298"/>
      <c r="G88" s="298"/>
      <c r="H88" s="298"/>
      <c r="I88" s="298"/>
      <c r="J88" s="323"/>
    </row>
    <row r="89" spans="1:10" s="312" customFormat="1">
      <c r="A89" s="311"/>
      <c r="B89" s="311"/>
      <c r="C89" s="327"/>
      <c r="D89" s="311"/>
      <c r="E89" s="311"/>
      <c r="F89" s="311"/>
      <c r="G89" s="311"/>
      <c r="H89" s="311"/>
      <c r="I89" s="311"/>
      <c r="J89" s="322"/>
    </row>
    <row r="90" spans="1:10">
      <c r="A90" s="125"/>
      <c r="B90" s="125"/>
      <c r="C90" s="286"/>
      <c r="D90" s="125"/>
      <c r="E90" s="125"/>
      <c r="F90" s="125"/>
      <c r="G90" s="125"/>
      <c r="H90" s="125"/>
      <c r="I90" s="125"/>
      <c r="J90" s="324"/>
    </row>
    <row r="91" spans="1:10">
      <c r="A91" s="125"/>
      <c r="B91" s="125"/>
      <c r="C91" s="286"/>
      <c r="D91" s="125"/>
      <c r="E91" s="125"/>
      <c r="F91" s="125"/>
      <c r="G91" s="125"/>
      <c r="H91" s="125"/>
      <c r="I91" s="125"/>
      <c r="J91" s="324"/>
    </row>
    <row r="92" spans="1:10">
      <c r="A92" s="298"/>
      <c r="B92" s="298"/>
      <c r="C92" s="316"/>
      <c r="D92" s="298"/>
      <c r="E92" s="298"/>
      <c r="F92" s="298"/>
      <c r="G92" s="298"/>
      <c r="H92" s="298"/>
      <c r="I92" s="298"/>
      <c r="J92" s="323"/>
    </row>
    <row r="93" spans="1:10">
      <c r="A93" s="298"/>
      <c r="B93" s="298"/>
      <c r="C93" s="316"/>
      <c r="D93" s="298"/>
      <c r="E93" s="298"/>
      <c r="F93" s="298"/>
      <c r="G93" s="298"/>
      <c r="H93" s="298"/>
      <c r="I93" s="298"/>
      <c r="J93" s="323"/>
    </row>
    <row r="94" spans="1:10">
      <c r="A94" s="298"/>
      <c r="B94" s="298"/>
      <c r="C94" s="316"/>
      <c r="D94" s="298"/>
      <c r="E94" s="298"/>
      <c r="F94" s="298"/>
      <c r="G94" s="298"/>
      <c r="H94" s="298"/>
      <c r="I94" s="298"/>
      <c r="J94" s="323"/>
    </row>
    <row r="95" spans="1:10" s="312" customFormat="1">
      <c r="A95" s="311"/>
      <c r="B95" s="311"/>
      <c r="C95" s="327"/>
      <c r="D95" s="311"/>
      <c r="E95" s="311"/>
      <c r="F95" s="311"/>
      <c r="G95" s="311"/>
      <c r="H95" s="311"/>
      <c r="I95" s="311"/>
      <c r="J95" s="322"/>
    </row>
    <row r="96" spans="1:10" s="312" customFormat="1">
      <c r="A96" s="311"/>
      <c r="B96" s="311"/>
      <c r="C96" s="327"/>
      <c r="D96" s="311"/>
      <c r="E96" s="311"/>
      <c r="F96" s="311"/>
      <c r="G96" s="311"/>
      <c r="H96" s="311"/>
      <c r="I96" s="311"/>
      <c r="J96" s="322"/>
    </row>
    <row r="97" spans="1:10">
      <c r="A97" s="298"/>
      <c r="B97" s="298"/>
      <c r="C97" s="316"/>
      <c r="D97" s="298"/>
      <c r="E97" s="298"/>
      <c r="F97" s="298"/>
      <c r="G97" s="298"/>
      <c r="H97" s="298"/>
      <c r="I97" s="298"/>
      <c r="J97" s="323"/>
    </row>
    <row r="98" spans="1:10" s="317" customFormat="1">
      <c r="A98" s="125"/>
      <c r="B98" s="125"/>
      <c r="C98" s="286"/>
      <c r="D98" s="125"/>
      <c r="E98" s="125"/>
      <c r="F98" s="125"/>
      <c r="G98" s="125"/>
      <c r="H98" s="125"/>
      <c r="I98" s="125"/>
      <c r="J98" s="324"/>
    </row>
    <row r="99" spans="1:10">
      <c r="A99" s="300"/>
      <c r="B99" s="298"/>
      <c r="C99" s="316"/>
      <c r="D99" s="298"/>
      <c r="E99" s="298"/>
      <c r="F99" s="298"/>
      <c r="G99" s="298"/>
      <c r="H99" s="298"/>
      <c r="I99" s="298"/>
      <c r="J99" s="323"/>
    </row>
    <row r="100" spans="1:10" s="317" customFormat="1">
      <c r="A100" s="298"/>
      <c r="B100" s="298"/>
      <c r="C100" s="316"/>
      <c r="D100" s="298"/>
      <c r="E100" s="298"/>
      <c r="F100" s="298"/>
      <c r="G100" s="298"/>
      <c r="H100" s="298"/>
      <c r="I100" s="298"/>
      <c r="J100" s="323"/>
    </row>
    <row r="101" spans="1:10">
      <c r="A101" s="298"/>
      <c r="B101" s="298"/>
      <c r="C101" s="316"/>
      <c r="D101" s="298"/>
      <c r="E101" s="298"/>
      <c r="F101" s="298"/>
      <c r="G101" s="298"/>
      <c r="H101" s="298"/>
      <c r="I101" s="298"/>
      <c r="J101" s="323"/>
    </row>
    <row r="102" spans="1:10">
      <c r="A102" s="125"/>
      <c r="B102" s="125"/>
      <c r="C102" s="286"/>
      <c r="D102" s="125"/>
      <c r="E102" s="125"/>
      <c r="F102" s="125"/>
      <c r="G102" s="125"/>
      <c r="H102" s="125"/>
      <c r="I102" s="125"/>
      <c r="J102" s="324"/>
    </row>
    <row r="103" spans="1:10" s="317" customFormat="1">
      <c r="A103" s="298"/>
      <c r="B103" s="298"/>
      <c r="C103" s="316"/>
      <c r="D103" s="298"/>
      <c r="E103" s="298"/>
      <c r="F103" s="298"/>
      <c r="G103" s="298"/>
      <c r="H103" s="298"/>
      <c r="I103" s="298"/>
      <c r="J103" s="323"/>
    </row>
    <row r="104" spans="1:10" s="317" customFormat="1">
      <c r="A104" s="298"/>
      <c r="B104" s="298"/>
      <c r="C104" s="316"/>
      <c r="D104" s="298"/>
      <c r="E104" s="298"/>
      <c r="F104" s="298"/>
      <c r="G104" s="298"/>
      <c r="H104" s="298"/>
      <c r="I104" s="298"/>
      <c r="J104" s="323"/>
    </row>
    <row r="105" spans="1:10">
      <c r="A105" s="298"/>
      <c r="B105" s="298"/>
      <c r="C105" s="316"/>
      <c r="D105" s="298"/>
      <c r="E105" s="298"/>
      <c r="F105" s="298"/>
      <c r="G105" s="298"/>
      <c r="H105" s="298"/>
      <c r="I105" s="298"/>
      <c r="J105" s="323"/>
    </row>
    <row r="106" spans="1:10" s="312" customFormat="1">
      <c r="A106" s="311"/>
      <c r="B106" s="311"/>
      <c r="C106" s="327"/>
      <c r="D106" s="311"/>
      <c r="E106" s="311"/>
      <c r="F106" s="311"/>
      <c r="G106" s="311"/>
      <c r="H106" s="311"/>
      <c r="I106" s="311"/>
      <c r="J106" s="328"/>
    </row>
    <row r="107" spans="1:10">
      <c r="A107" s="298"/>
      <c r="B107" s="298"/>
      <c r="C107" s="316"/>
      <c r="D107" s="298"/>
      <c r="E107" s="298"/>
      <c r="F107" s="298"/>
      <c r="G107" s="298"/>
      <c r="H107" s="298"/>
      <c r="I107" s="298"/>
      <c r="J107" s="323"/>
    </row>
    <row r="108" spans="1:10" s="312" customFormat="1">
      <c r="A108" s="311"/>
      <c r="B108" s="311"/>
      <c r="C108" s="327"/>
      <c r="D108" s="311"/>
      <c r="E108" s="311"/>
      <c r="F108" s="311"/>
      <c r="G108" s="311"/>
      <c r="H108" s="311"/>
      <c r="I108" s="311"/>
      <c r="J108" s="322"/>
    </row>
    <row r="109" spans="1:10" s="317" customFormat="1">
      <c r="A109" s="125"/>
      <c r="B109" s="125"/>
      <c r="C109" s="125"/>
      <c r="D109" s="125"/>
      <c r="E109" s="125"/>
      <c r="F109" s="125"/>
      <c r="G109" s="125"/>
      <c r="H109" s="125"/>
      <c r="I109" s="125"/>
      <c r="J109" s="321"/>
    </row>
    <row r="110" spans="1:10">
      <c r="A110" s="298"/>
      <c r="B110" s="298"/>
      <c r="C110" s="316"/>
      <c r="D110" s="298"/>
      <c r="E110" s="298"/>
      <c r="F110" s="298"/>
      <c r="G110" s="298"/>
      <c r="H110" s="298"/>
      <c r="I110" s="298"/>
      <c r="J110" s="323"/>
    </row>
    <row r="111" spans="1:10">
      <c r="A111" s="298"/>
      <c r="B111" s="298"/>
      <c r="C111" s="316"/>
      <c r="D111" s="298"/>
      <c r="E111" s="298"/>
      <c r="F111" s="298"/>
      <c r="G111" s="298"/>
      <c r="H111" s="298"/>
      <c r="I111" s="298"/>
      <c r="J111" s="323"/>
    </row>
    <row r="112" spans="1:10">
      <c r="A112" s="298"/>
      <c r="B112" s="298"/>
      <c r="C112" s="316"/>
      <c r="D112" s="298"/>
      <c r="E112" s="298"/>
      <c r="F112" s="298"/>
      <c r="G112" s="298"/>
      <c r="H112" s="298"/>
      <c r="I112" s="298"/>
      <c r="J112" s="323"/>
    </row>
    <row r="113" spans="1:10">
      <c r="A113" s="298"/>
      <c r="B113" s="298"/>
      <c r="C113" s="316"/>
      <c r="D113" s="298"/>
      <c r="E113" s="298"/>
      <c r="F113" s="298"/>
      <c r="G113" s="298"/>
      <c r="H113" s="298"/>
      <c r="I113" s="298"/>
      <c r="J113" s="323"/>
    </row>
    <row r="114" spans="1:10">
      <c r="A114" s="125"/>
      <c r="B114" s="125"/>
      <c r="C114" s="286"/>
      <c r="D114" s="125"/>
      <c r="E114" s="125"/>
      <c r="F114" s="125"/>
      <c r="G114" s="125"/>
      <c r="H114" s="125"/>
      <c r="I114" s="125"/>
      <c r="J114" s="324"/>
    </row>
    <row r="115" spans="1:10">
      <c r="A115" s="298"/>
      <c r="B115" s="298"/>
      <c r="C115" s="316"/>
      <c r="D115" s="298"/>
      <c r="E115" s="298"/>
      <c r="F115" s="298"/>
      <c r="G115" s="298"/>
      <c r="H115" s="298"/>
      <c r="I115" s="298"/>
      <c r="J115" s="323"/>
    </row>
    <row r="116" spans="1:10">
      <c r="A116" s="298"/>
      <c r="B116" s="298"/>
      <c r="C116" s="316"/>
      <c r="D116" s="298"/>
      <c r="E116" s="298"/>
      <c r="F116" s="298"/>
      <c r="G116" s="298"/>
      <c r="H116" s="298"/>
      <c r="I116" s="298"/>
      <c r="J116" s="323"/>
    </row>
    <row r="117" spans="1:10">
      <c r="A117" s="298"/>
      <c r="B117" s="298"/>
      <c r="C117" s="316"/>
      <c r="D117" s="298"/>
      <c r="E117" s="298"/>
      <c r="F117" s="298"/>
      <c r="G117" s="298"/>
      <c r="H117" s="298"/>
      <c r="I117" s="298"/>
      <c r="J117" s="323"/>
    </row>
    <row r="118" spans="1:10">
      <c r="A118" s="298"/>
      <c r="B118" s="298"/>
      <c r="C118" s="316"/>
      <c r="D118" s="298"/>
      <c r="E118" s="298"/>
      <c r="F118" s="298"/>
      <c r="G118" s="298"/>
      <c r="H118" s="298"/>
      <c r="I118" s="298"/>
      <c r="J118" s="323"/>
    </row>
    <row r="119" spans="1:10" s="312" customFormat="1">
      <c r="A119" s="311"/>
      <c r="B119" s="311"/>
      <c r="C119" s="327"/>
      <c r="D119" s="311"/>
      <c r="E119" s="311"/>
      <c r="F119" s="311"/>
      <c r="G119" s="311"/>
      <c r="H119" s="311"/>
      <c r="I119" s="311"/>
      <c r="J119" s="322"/>
    </row>
    <row r="120" spans="1:10" s="312" customFormat="1">
      <c r="A120" s="311"/>
      <c r="B120" s="311"/>
      <c r="C120" s="327"/>
      <c r="D120" s="311"/>
      <c r="E120" s="311"/>
      <c r="F120" s="311"/>
      <c r="G120" s="311"/>
      <c r="H120" s="311"/>
      <c r="I120" s="311"/>
      <c r="J120" s="328"/>
    </row>
    <row r="121" spans="1:10">
      <c r="A121" s="298"/>
      <c r="B121" s="298"/>
      <c r="C121" s="316"/>
      <c r="D121" s="298"/>
      <c r="E121" s="298"/>
      <c r="F121" s="298"/>
      <c r="G121" s="298"/>
      <c r="H121" s="298"/>
      <c r="I121" s="298"/>
      <c r="J121" s="323"/>
    </row>
    <row r="122" spans="1:10">
      <c r="A122" s="125"/>
      <c r="B122" s="125"/>
      <c r="C122" s="286"/>
      <c r="D122" s="125"/>
      <c r="E122" s="125"/>
      <c r="F122" s="125"/>
      <c r="G122" s="125"/>
      <c r="H122" s="125"/>
      <c r="I122" s="125"/>
      <c r="J122" s="324"/>
    </row>
    <row r="123" spans="1:10">
      <c r="A123" s="298"/>
      <c r="B123" s="298"/>
      <c r="C123" s="298"/>
      <c r="D123" s="298"/>
      <c r="E123" s="298"/>
      <c r="F123" s="298"/>
      <c r="G123" s="298"/>
      <c r="H123" s="298"/>
      <c r="I123" s="298"/>
      <c r="J123" s="323"/>
    </row>
    <row r="124" spans="1:10">
      <c r="A124" s="298"/>
      <c r="B124" s="298"/>
      <c r="C124" s="316"/>
      <c r="D124" s="298"/>
      <c r="E124" s="298"/>
      <c r="F124" s="298"/>
      <c r="G124" s="298"/>
      <c r="H124" s="298"/>
      <c r="I124" s="298"/>
      <c r="J124" s="323"/>
    </row>
    <row r="125" spans="1:10">
      <c r="A125" s="298"/>
      <c r="B125" s="298"/>
      <c r="C125" s="316"/>
      <c r="D125" s="298"/>
      <c r="E125" s="298"/>
      <c r="F125" s="298"/>
      <c r="G125" s="298"/>
      <c r="H125" s="298"/>
      <c r="I125" s="298"/>
      <c r="J125" s="323"/>
    </row>
    <row r="126" spans="1:10" s="312" customFormat="1">
      <c r="A126" s="311"/>
      <c r="B126" s="311"/>
      <c r="C126" s="327"/>
      <c r="D126" s="311"/>
      <c r="E126" s="311"/>
      <c r="F126" s="311"/>
      <c r="G126" s="311"/>
      <c r="H126" s="311"/>
      <c r="I126" s="311"/>
      <c r="J126" s="322"/>
    </row>
    <row r="127" spans="1:10" s="312" customFormat="1">
      <c r="A127" s="311"/>
      <c r="B127" s="311"/>
      <c r="C127" s="327"/>
      <c r="D127" s="311"/>
      <c r="E127" s="311"/>
      <c r="F127" s="311"/>
      <c r="G127" s="311"/>
      <c r="H127" s="311"/>
      <c r="I127" s="311"/>
      <c r="J127" s="322"/>
    </row>
    <row r="128" spans="1:10">
      <c r="A128" s="320"/>
      <c r="B128" s="320"/>
      <c r="C128" s="320"/>
      <c r="D128" s="320"/>
      <c r="E128" s="320"/>
      <c r="F128" s="320"/>
      <c r="G128" s="320"/>
      <c r="H128" s="320"/>
      <c r="I128" s="320"/>
      <c r="J128" s="323"/>
    </row>
    <row r="129" spans="1:10">
      <c r="A129" s="298"/>
      <c r="B129" s="298"/>
      <c r="C129" s="316"/>
      <c r="D129" s="298"/>
      <c r="E129" s="298"/>
      <c r="F129" s="298"/>
      <c r="G129" s="298"/>
      <c r="H129" s="298"/>
      <c r="I129" s="298"/>
      <c r="J129" s="323"/>
    </row>
    <row r="130" spans="1:10">
      <c r="A130" s="298"/>
      <c r="B130" s="298"/>
      <c r="C130" s="316"/>
      <c r="D130" s="298"/>
      <c r="E130" s="298"/>
      <c r="F130" s="298"/>
      <c r="G130" s="298"/>
      <c r="H130" s="298"/>
      <c r="I130" s="298"/>
      <c r="J130" s="323"/>
    </row>
    <row r="131" spans="1:10">
      <c r="A131" s="298"/>
      <c r="B131" s="298"/>
      <c r="C131" s="316"/>
      <c r="D131" s="298"/>
      <c r="E131" s="298"/>
      <c r="F131" s="298"/>
      <c r="G131" s="298"/>
      <c r="H131" s="298"/>
      <c r="I131" s="298"/>
      <c r="J131" s="323"/>
    </row>
    <row r="132" spans="1:10">
      <c r="A132" s="298"/>
      <c r="B132" s="298"/>
      <c r="C132" s="316"/>
      <c r="D132" s="298"/>
      <c r="E132" s="298"/>
      <c r="F132" s="298"/>
      <c r="G132" s="298"/>
      <c r="H132" s="298"/>
      <c r="I132" s="298"/>
      <c r="J132" s="323"/>
    </row>
    <row r="133" spans="1:10">
      <c r="A133" s="298"/>
      <c r="B133" s="298"/>
      <c r="C133" s="316"/>
      <c r="D133" s="298"/>
      <c r="E133" s="298"/>
      <c r="F133" s="298"/>
      <c r="G133" s="298"/>
      <c r="H133" s="298"/>
      <c r="I133" s="298"/>
      <c r="J133" s="323"/>
    </row>
    <row r="134" spans="1:10" s="312" customFormat="1">
      <c r="A134" s="311"/>
      <c r="B134" s="311"/>
      <c r="C134" s="327"/>
      <c r="D134" s="311"/>
      <c r="E134" s="311"/>
      <c r="F134" s="311"/>
      <c r="G134" s="311"/>
      <c r="H134" s="311"/>
      <c r="I134" s="311"/>
      <c r="J134" s="328"/>
    </row>
    <row r="135" spans="1:10">
      <c r="A135" s="298"/>
      <c r="B135" s="298"/>
      <c r="C135" s="316"/>
      <c r="D135" s="298"/>
      <c r="E135" s="298"/>
      <c r="F135" s="298"/>
      <c r="G135" s="298"/>
      <c r="H135" s="298"/>
      <c r="I135" s="298"/>
      <c r="J135" s="323"/>
    </row>
    <row r="136" spans="1:10" s="312" customFormat="1">
      <c r="A136" s="311"/>
      <c r="B136" s="311"/>
      <c r="C136" s="327"/>
      <c r="D136" s="311"/>
      <c r="E136" s="311"/>
      <c r="F136" s="311"/>
      <c r="G136" s="311"/>
      <c r="H136" s="311"/>
      <c r="I136" s="311"/>
      <c r="J136" s="328"/>
    </row>
    <row r="137" spans="1:10">
      <c r="A137" s="298"/>
      <c r="B137" s="298"/>
      <c r="C137" s="316"/>
      <c r="D137" s="298"/>
      <c r="E137" s="298"/>
      <c r="F137" s="298"/>
      <c r="G137" s="298"/>
      <c r="H137" s="298"/>
      <c r="I137" s="298"/>
      <c r="J137" s="323"/>
    </row>
    <row r="138" spans="1:10" s="312" customFormat="1">
      <c r="A138" s="311"/>
      <c r="B138" s="311"/>
      <c r="C138" s="327"/>
      <c r="D138" s="311"/>
      <c r="E138" s="311"/>
      <c r="F138" s="311"/>
      <c r="G138" s="311"/>
      <c r="H138" s="311"/>
      <c r="I138" s="311"/>
      <c r="J138" s="322"/>
    </row>
    <row r="139" spans="1:10" s="312" customFormat="1">
      <c r="A139" s="311"/>
      <c r="B139" s="311"/>
      <c r="C139" s="327"/>
      <c r="D139" s="311"/>
      <c r="E139" s="311"/>
      <c r="F139" s="311"/>
      <c r="G139" s="311"/>
      <c r="H139" s="311"/>
      <c r="I139" s="311"/>
      <c r="J139" s="322"/>
    </row>
    <row r="140" spans="1:10" s="312" customFormat="1">
      <c r="A140" s="311"/>
      <c r="B140" s="311"/>
      <c r="C140" s="327"/>
      <c r="D140" s="311"/>
      <c r="E140" s="311"/>
      <c r="F140" s="311"/>
      <c r="G140" s="311"/>
      <c r="H140" s="311"/>
      <c r="I140" s="311"/>
      <c r="J140" s="322"/>
    </row>
    <row r="141" spans="1:10">
      <c r="A141" s="125"/>
      <c r="B141" s="125"/>
      <c r="C141" s="286"/>
      <c r="D141" s="125"/>
      <c r="E141" s="125"/>
      <c r="F141" s="125"/>
      <c r="G141" s="125"/>
      <c r="H141" s="125"/>
      <c r="I141" s="125"/>
      <c r="J141" s="324"/>
    </row>
    <row r="142" spans="1:10" s="312" customFormat="1">
      <c r="A142" s="311"/>
      <c r="B142" s="311"/>
      <c r="C142" s="327"/>
      <c r="D142" s="311"/>
      <c r="E142" s="311"/>
      <c r="F142" s="311"/>
      <c r="G142" s="311"/>
      <c r="H142" s="311"/>
      <c r="I142" s="311"/>
      <c r="J142" s="328"/>
    </row>
    <row r="143" spans="1:10">
      <c r="A143" s="298"/>
      <c r="B143" s="298"/>
      <c r="C143" s="316"/>
      <c r="D143" s="298"/>
      <c r="E143" s="298"/>
      <c r="F143" s="298"/>
      <c r="G143" s="298"/>
      <c r="H143" s="298"/>
      <c r="I143" s="298"/>
      <c r="J143" s="323"/>
    </row>
    <row r="144" spans="1:10">
      <c r="A144" s="298"/>
      <c r="B144" s="298"/>
      <c r="C144" s="316"/>
      <c r="D144" s="298"/>
      <c r="E144" s="298"/>
      <c r="F144" s="298"/>
      <c r="G144" s="298"/>
      <c r="H144" s="298"/>
      <c r="I144" s="298"/>
      <c r="J144" s="323"/>
    </row>
    <row r="145" spans="1:10">
      <c r="A145" s="125"/>
      <c r="B145" s="125"/>
      <c r="C145" s="286"/>
      <c r="D145" s="125"/>
      <c r="E145" s="125"/>
      <c r="F145" s="125"/>
      <c r="G145" s="125"/>
      <c r="H145" s="125"/>
      <c r="I145" s="125"/>
      <c r="J145" s="324"/>
    </row>
    <row r="146" spans="1:10" s="312" customFormat="1">
      <c r="A146" s="311"/>
      <c r="B146" s="311"/>
      <c r="C146" s="327"/>
      <c r="D146" s="311"/>
      <c r="E146" s="311"/>
      <c r="F146" s="311"/>
      <c r="G146" s="311"/>
      <c r="H146" s="311"/>
      <c r="I146" s="311"/>
      <c r="J146" s="328"/>
    </row>
    <row r="147" spans="1:10" s="312" customFormat="1">
      <c r="A147" s="311"/>
      <c r="B147" s="311"/>
      <c r="C147" s="327"/>
      <c r="D147" s="311"/>
      <c r="E147" s="311"/>
      <c r="F147" s="311"/>
      <c r="G147" s="311"/>
      <c r="H147" s="311"/>
      <c r="I147" s="311"/>
      <c r="J147" s="328"/>
    </row>
    <row r="148" spans="1:10" s="312" customFormat="1">
      <c r="A148" s="311"/>
      <c r="B148" s="311"/>
      <c r="C148" s="327"/>
      <c r="D148" s="311"/>
      <c r="E148" s="311"/>
      <c r="F148" s="311"/>
      <c r="G148" s="311"/>
      <c r="H148" s="311"/>
      <c r="I148" s="311"/>
      <c r="J148" s="322"/>
    </row>
    <row r="149" spans="1:10">
      <c r="A149" s="298"/>
      <c r="B149" s="298"/>
      <c r="C149" s="316"/>
      <c r="D149" s="298"/>
      <c r="E149" s="298"/>
      <c r="F149" s="298"/>
      <c r="G149" s="298"/>
      <c r="H149" s="298"/>
      <c r="I149" s="298"/>
      <c r="J149" s="323"/>
    </row>
    <row r="150" spans="1:10">
      <c r="A150" s="298"/>
      <c r="B150" s="298"/>
      <c r="C150" s="316"/>
      <c r="D150" s="298"/>
      <c r="E150" s="298"/>
      <c r="F150" s="298"/>
      <c r="G150" s="298"/>
      <c r="H150" s="298"/>
      <c r="I150" s="298"/>
      <c r="J150" s="323"/>
    </row>
    <row r="151" spans="1:10">
      <c r="A151" s="298"/>
      <c r="B151" s="298"/>
      <c r="C151" s="316"/>
      <c r="D151" s="298"/>
      <c r="E151" s="298"/>
      <c r="F151" s="298"/>
      <c r="G151" s="298"/>
      <c r="H151" s="298"/>
      <c r="I151" s="298"/>
      <c r="J151" s="323"/>
    </row>
    <row r="152" spans="1:10">
      <c r="A152" s="298"/>
      <c r="B152" s="298"/>
      <c r="C152" s="316"/>
      <c r="D152" s="298"/>
      <c r="E152" s="298"/>
      <c r="F152" s="298"/>
      <c r="G152" s="298"/>
      <c r="H152" s="298"/>
      <c r="I152" s="298"/>
      <c r="J152" s="323"/>
    </row>
    <row r="153" spans="1:10">
      <c r="A153" s="298"/>
      <c r="B153" s="298"/>
      <c r="C153" s="316"/>
      <c r="D153" s="298"/>
      <c r="E153" s="298"/>
      <c r="F153" s="298"/>
      <c r="G153" s="298"/>
      <c r="H153" s="298"/>
      <c r="I153" s="298"/>
      <c r="J153" s="323"/>
    </row>
    <row r="154" spans="1:10">
      <c r="A154" s="125"/>
      <c r="B154" s="125"/>
      <c r="C154" s="125"/>
      <c r="D154" s="125"/>
      <c r="E154" s="125"/>
      <c r="F154" s="125"/>
      <c r="G154" s="125"/>
      <c r="H154" s="125"/>
      <c r="I154" s="125"/>
      <c r="J154" s="321"/>
    </row>
    <row r="155" spans="1:10">
      <c r="A155" s="125"/>
      <c r="B155" s="125"/>
      <c r="C155" s="125"/>
      <c r="D155" s="125"/>
      <c r="E155" s="125"/>
      <c r="F155" s="125"/>
      <c r="G155" s="125"/>
      <c r="H155" s="125"/>
      <c r="I155" s="125"/>
      <c r="J155" s="321"/>
    </row>
    <row r="156" spans="1:10">
      <c r="A156" s="125"/>
      <c r="B156" s="125"/>
      <c r="C156" s="125"/>
      <c r="D156" s="125"/>
      <c r="E156" s="125"/>
      <c r="F156" s="125"/>
      <c r="G156" s="125"/>
      <c r="H156" s="125"/>
      <c r="I156" s="125"/>
      <c r="J156" s="321"/>
    </row>
    <row r="157" spans="1:10">
      <c r="A157" s="125"/>
      <c r="B157" s="125"/>
      <c r="C157" s="125"/>
      <c r="D157" s="125"/>
      <c r="E157" s="125"/>
      <c r="F157" s="125"/>
      <c r="G157" s="125"/>
      <c r="H157" s="125"/>
      <c r="I157" s="125"/>
      <c r="J157" s="321"/>
    </row>
    <row r="158" spans="1:10">
      <c r="A158" s="125"/>
      <c r="B158" s="125"/>
      <c r="C158" s="125"/>
      <c r="D158" s="125"/>
      <c r="E158" s="125"/>
      <c r="F158" s="125"/>
      <c r="G158" s="125"/>
      <c r="H158" s="125"/>
      <c r="I158" s="125"/>
      <c r="J158" s="321"/>
    </row>
    <row r="159" spans="1:10">
      <c r="A159" s="125"/>
      <c r="B159" s="125"/>
      <c r="C159" s="125"/>
      <c r="D159" s="125"/>
      <c r="E159" s="125"/>
      <c r="F159" s="125"/>
      <c r="G159" s="125"/>
      <c r="H159" s="125"/>
      <c r="I159" s="125"/>
      <c r="J159" s="321"/>
    </row>
    <row r="160" spans="1:10">
      <c r="A160" s="125"/>
      <c r="B160" s="125"/>
      <c r="C160" s="125"/>
      <c r="D160" s="125"/>
      <c r="E160" s="125"/>
      <c r="F160" s="125"/>
      <c r="G160" s="125"/>
      <c r="H160" s="125"/>
      <c r="I160" s="125"/>
      <c r="J160" s="321"/>
    </row>
  </sheetData>
  <sortState ref="A2:J160">
    <sortCondition ref="A1"/>
  </sortState>
  <customSheetViews>
    <customSheetView guid="{972AC61E-1D01-4808-A68D-63D184BE51FB}" topLeftCell="A100">
      <selection activeCell="H131" sqref="H131"/>
      <pageMargins left="0.70866141732283472" right="0.70866141732283472" top="0.74803149606299213" bottom="0.74803149606299213" header="0.31496062992125984" footer="0.31496062992125984"/>
      <pageSetup paperSize="9" scale="75" orientation="landscape" horizontalDpi="300" verticalDpi="300" r:id="rId1"/>
    </customSheetView>
    <customSheetView guid="{25198CB1-F13C-4A44-94C5-D471D344BA23}">
      <selection activeCell="G24" sqref="G24"/>
      <pageMargins left="0.7" right="0.7" top="0.75" bottom="0.75" header="0.3" footer="0.3"/>
    </customSheetView>
    <customSheetView guid="{46F17CC5-1F34-4F0A-83BA-106F749C647D}" topLeftCell="A124">
      <selection activeCell="A151" sqref="A151"/>
      <pageMargins left="0.7" right="0.7" top="0.75" bottom="0.75" header="0.3" footer="0.3"/>
      <pageSetup paperSize="9" orientation="portrait" horizontalDpi="300" verticalDpi="300" r:id="rId2"/>
    </customSheetView>
    <customSheetView guid="{477E75A8-492A-4356-81DA-592B110BE1D6}" topLeftCell="A116">
      <selection activeCell="I129" sqref="I129"/>
      <pageMargins left="0.7" right="0.7" top="0.75" bottom="0.75" header="0.3" footer="0.3"/>
      <pageSetup paperSize="9" orientation="portrait" horizontalDpi="300" verticalDpi="300" r:id="rId3"/>
    </customSheetView>
    <customSheetView guid="{C8B6835F-763B-4E06-8C35-F305F5F925D0}" topLeftCell="A43">
      <selection activeCell="A129" sqref="A129"/>
      <pageMargins left="0.7" right="0.7" top="0.75" bottom="0.75" header="0.3" footer="0.3"/>
    </customSheetView>
    <customSheetView guid="{99E7F295-9F17-4A7E-BF9C-B2C6EC732B96}" topLeftCell="A79">
      <selection activeCell="A100" sqref="A100:XFD100"/>
      <pageMargins left="0.7" right="0.7" top="0.75" bottom="0.75" header="0.3" footer="0.3"/>
      <pageSetup paperSize="9" orientation="portrait" horizontalDpi="300" verticalDpi="300" r:id="rId4"/>
    </customSheetView>
    <customSheetView guid="{98F64F57-6AFF-4627-8F08-3E29BB98481B}">
      <selection activeCell="B107" sqref="B107"/>
      <pageMargins left="0.7" right="0.7" top="0.75" bottom="0.75" header="0.3" footer="0.3"/>
      <pageSetup paperSize="9" orientation="portrait" horizontalDpi="300" verticalDpi="300" r:id="rId5"/>
    </customSheetView>
    <customSheetView guid="{5AB35D37-FA15-4BD8-BE83-9E02EE455447}" scale="85" showPageBreaks="1" topLeftCell="A100">
      <selection activeCell="A134" sqref="A134:XFD134"/>
      <pageMargins left="0.7" right="0.7" top="0.75" bottom="0.75" header="0.3" footer="0.3"/>
      <pageSetup paperSize="9" orientation="portrait" horizontalDpi="300" verticalDpi="300" r:id="rId6"/>
    </customSheetView>
  </customSheetViews>
  <pageMargins left="0.7" right="0.7" top="0.75" bottom="0.75" header="0.3" footer="0.3"/>
  <pageSetup paperSize="9" orientation="portrait" horizontalDpi="300" verticalDpi="30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3</vt:i4>
      </vt:variant>
    </vt:vector>
  </HeadingPairs>
  <TitlesOfParts>
    <vt:vector size="18" baseType="lpstr">
      <vt:lpstr>Activité 1</vt:lpstr>
      <vt:lpstr>Activité 2</vt:lpstr>
      <vt:lpstr>Activité 3</vt:lpstr>
      <vt:lpstr>Activité 4</vt:lpstr>
      <vt:lpstr>Activité 5</vt:lpstr>
      <vt:lpstr>Activité 6</vt:lpstr>
      <vt:lpstr>Activité 7</vt:lpstr>
      <vt:lpstr>Activité 8</vt:lpstr>
      <vt:lpstr>Activité 9</vt:lpstr>
      <vt:lpstr>Activité 10</vt:lpstr>
      <vt:lpstr>Ne pas REMPLIR ni SUPPRIMER</vt:lpstr>
      <vt:lpstr>TOTAUX</vt:lpstr>
      <vt:lpstr>Recap par familles (a remplir)</vt:lpstr>
      <vt:lpstr>Régie</vt:lpstr>
      <vt:lpstr>BDD</vt:lpstr>
      <vt:lpstr>BDD</vt:lpstr>
      <vt:lpstr>Nom</vt:lpstr>
      <vt:lpstr>TOTAUX!Zone_d_impression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jeunesse2</dc:creator>
  <cp:lastModifiedBy>jeunesse2</cp:lastModifiedBy>
  <cp:lastPrinted>2014-03-14T10:26:42Z</cp:lastPrinted>
  <dcterms:created xsi:type="dcterms:W3CDTF">2008-08-19T06:34:18Z</dcterms:created>
  <dcterms:modified xsi:type="dcterms:W3CDTF">2014-04-04T10:09:28Z</dcterms:modified>
</cp:coreProperties>
</file>